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7640" tabRatio="933" firstSheet="1" activeTab="2"/>
  </bookViews>
  <sheets>
    <sheet name="Cognos_Office_Connection_Cache" sheetId="12" state="veryHidden" r:id="rId1"/>
    <sheet name="СВОД" sheetId="17" r:id="rId2"/>
    <sheet name="Форма 1 Стоимость_СМР" sheetId="2" r:id="rId3"/>
    <sheet name="Форма 1.1_Ставки чел-ч" sheetId="6" r:id="rId4"/>
    <sheet name="Форма 1.2_Ставки маш-ч" sheetId="23" r:id="rId5"/>
    <sheet name="Форма 1.3 НР и КЗ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" localSheetId="4" hidden="1">#REF!</definedName>
    <definedName name="_" hidden="1">#REF!</definedName>
    <definedName name="____" localSheetId="4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hidden="1">'[1]на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localSheetId="4" hidden="1">#REF!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hidden="1">#REF!</definedName>
    <definedName name="_123" localSheetId="4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localSheetId="4" hidden="1">#REF!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localSheetId="4" hidden="1">#REF!</definedName>
    <definedName name="_4S" hidden="1">#REF!</definedName>
    <definedName name="_5__123Graph_ACHART_1" hidden="1">'[2]Finansal tamamlanma Eğrisi'!$E$43:$P$43</definedName>
    <definedName name="_5_0_S" localSheetId="4" hidden="1">#REF!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escription">#REF!</definedName>
    <definedName name="_Dist_Bin" hidden="1">#REF!</definedName>
    <definedName name="_Dist_Values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NetRate">#REF!</definedName>
    <definedName name="_NetRate0">#REF!</definedName>
    <definedName name="_NetTotal">#REF!</definedName>
    <definedName name="_NetTotal0">#REF!</definedName>
    <definedName name="_Order1" hidden="1">255</definedName>
    <definedName name="_Order2" hidden="1">255</definedName>
    <definedName name="_Quantity">#REF!</definedName>
    <definedName name="_Reference">#REF!</definedName>
    <definedName name="_Rev1" hidden="1">{#N/A,#N/A,FALSE,"Aging Summary";#N/A,#N/A,FALSE,"Ratio Analysis";#N/A,#N/A,FALSE,"Test 120 Day Accts";#N/A,#N/A,FALSE,"Tickmarks"}</definedName>
    <definedName name="_SD3">[7]A1!#REF!</definedName>
    <definedName name="_Sort" localSheetId="4" hidden="1">#REF!</definedName>
    <definedName name="_Sort" hidden="1">#REF!</definedName>
    <definedName name="_SQ1">#REF!</definedName>
    <definedName name="_Table1_In1" localSheetId="4" hidden="1">#REF!</definedName>
    <definedName name="_Table1_In1" hidden="1">#REF!</definedName>
    <definedName name="_Table2_In1" localSheetId="4" hidden="1">#REF!</definedName>
    <definedName name="_Table2_In1" hidden="1">#REF!</definedName>
    <definedName name="_Table2_Out" localSheetId="4" hidden="1">#REF!</definedName>
    <definedName name="_Table2_Out" hidden="1">#REF!</definedName>
    <definedName name="_Type">#REF!</definedName>
    <definedName name="_UoM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localSheetId="2" hidden="1">'Форма 1 Стоимость_СМР'!$A$7:$AB$10</definedName>
    <definedName name="_xlnm._FilterDatabase" localSheetId="4" hidden="1">#REF!</definedName>
    <definedName name="_xlnm._FilterDatabase" localSheetId="5" hidden="1">'Форма 1.3 НР и КЗ'!$A$3:$I$37</definedName>
    <definedName name="_xlnm._FilterDatabase" hidden="1">#REF!</definedName>
    <definedName name="a" localSheetId="4" hidden="1">#REF!</definedName>
    <definedName name="a" hidden="1">#REF!</definedName>
    <definedName name="a_CURRENCY_COURSE_NAME" hidden="1">[8]XLR_NoRangeSheet!$CI$6</definedName>
    <definedName name="a_IS_BUDGET_PAY" hidden="1">[8]XLR_NoRangeSheet!$AF$6</definedName>
    <definedName name="a_PERCENT_NDS" hidden="1">[8]XLR_NoRangeSheet!$BB$6</definedName>
    <definedName name="A113548E" localSheetId="4" hidden="1">#REF!</definedName>
    <definedName name="A113548E" hidden="1">#REF!</definedName>
    <definedName name="a1b23" localSheetId="4" hidden="1">#REF!</definedName>
    <definedName name="a1b23" hidden="1">#REF!</definedName>
    <definedName name="aa" hidden="1">#REF!</definedName>
    <definedName name="aaa" hidden="1">'[2]Finansal tamamlanma Eğrisi'!$E$43:$P$43</definedName>
    <definedName name="aaaaaaaaa" localSheetId="4" hidden="1">#REF!</definedName>
    <definedName name="aaaaaaaaa" hidden="1">#REF!</definedName>
    <definedName name="aaaaaaaaaa" localSheetId="4" hidden="1">#REF!,#REF!,#REF!,#REF!,#REF!,#REF!,#REF!</definedName>
    <definedName name="aaaaaaaaaa" hidden="1">#REF!,#REF!,#REF!,#REF!,#REF!,#REF!,#REF!</definedName>
    <definedName name="AB32AC500">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hidden="1">#REF!</definedName>
    <definedName name="Additions_07GAAPНовыеПриобретения" hidden="1">[9]XLR_NoRangeSheet!$D$15</definedName>
    <definedName name="adfaf" localSheetId="4" hidden="1">#REF!</definedName>
    <definedName name="adfaf" hidden="1">#REF!</definedName>
    <definedName name="AJ32aj500">#REF!</definedName>
    <definedName name="AMK_GES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UG" hidden="1">'[10]MAIN GATE HOUSE'!#REF!</definedName>
    <definedName name="AY32ay500">#REF!</definedName>
    <definedName name="b" hidden="1">#REF!</definedName>
    <definedName name="B_ANSTR">#REF!</definedName>
    <definedName name="B_DÄM">#REF!</definedName>
    <definedName name="B_E">#REF!</definedName>
    <definedName name="B_FAUS">#REF!</definedName>
    <definedName name="B_FSCH">#REF!</definedName>
    <definedName name="B_MR">#REF!</definedName>
    <definedName name="B_RL">#REF!</definedName>
    <definedName name="B_STK">#REF!</definedName>
    <definedName name="bb" hidden="1">#REF!</definedName>
    <definedName name="BDP" hidden="1">41</definedName>
    <definedName name="BERK" localSheetId="4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BULK_GES">#REF!</definedName>
    <definedName name="c_NAME" hidden="1">[11]XLR_NoRangeSheet!$C$6</definedName>
    <definedName name="ccc" hidden="1">{#N/A,#N/A,TRUE,"Смета на пасс. обор. №1"}</definedName>
    <definedName name="cgn" localSheetId="4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[9]XLR_NoRangeSheet!$J$16</definedName>
    <definedName name="Completed">'[12]X000-00I-XXXX'!#REF!</definedName>
    <definedName name="CreateBy_1">#REF!</definedName>
    <definedName name="Cwvu.План._.производства." hidden="1">#REF!,#REF!,#REF!,#REF!</definedName>
    <definedName name="DBin" hidden="1">#REF!</definedName>
    <definedName name="dddd" localSheetId="4" hidden="1">#REF!</definedName>
    <definedName name="dddd" hidden="1">#REF!</definedName>
    <definedName name="dddddddd" localSheetId="4" hidden="1">#REF!,#REF!</definedName>
    <definedName name="dddddddd" hidden="1">#REF!,#REF!</definedName>
    <definedName name="dddddddddd" localSheetId="4" hidden="1">#REF!,#REF!,#REF!,#REF!</definedName>
    <definedName name="dddddddddd" hidden="1">#REF!,#REF!,#REF!,#REF!</definedName>
    <definedName name="deaweqw" localSheetId="4" hidden="1">#REF!</definedName>
    <definedName name="deaweqw" hidden="1">#REF!</definedName>
    <definedName name="DEM">#REF!</definedName>
    <definedName name="DepreciationExpense_02GAAPNGWНачисленнаяАмортизацияСоциальные" hidden="1">[9]XLR_NoRangeSheet!$G$12</definedName>
    <definedName name="DepreciationExpense_02БУАмортизацияПоДобКапвлож" hidden="1">[9]XLR_NoRangeSheet!$K$12</definedName>
    <definedName name="DepreciationExpense_09БУАмортизацияПоДобКапвлож" hidden="1">[9]XLR_NoRangeSheet!$L$12</definedName>
    <definedName name="df" localSheetId="4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FF_GES">#REF!</definedName>
    <definedName name="DIFF_PREIS">#REF!</definedName>
    <definedName name="Disposals_01GAAPNGWВыбытиеПроизводственные" hidden="1">[9]XLR_NoRangeSheet!$F$13</definedName>
    <definedName name="DIST_S" hidden="1">#REF!</definedName>
    <definedName name="dsasd" hidden="1">#REF!</definedName>
    <definedName name="DW32DW500">#REF!</definedName>
    <definedName name="e_COURSE" hidden="1">[13]XLR_NoRangeSheet!$B$7</definedName>
    <definedName name="e_COURSE_EURO" hidden="1">[13]XLR_NoRangeSheet!$C$7</definedName>
    <definedName name="e_FULL_NAME" hidden="1">[13]XLR_NoRangeSheet!$E$7</definedName>
    <definedName name="e_FULLNAME" hidden="1">[14]XLR_NoRangeSheet!$B$7</definedName>
    <definedName name="e_NDS_RATE" hidden="1">[11]XLR_NoRangeSheet!$D$7</definedName>
    <definedName name="efds" hidden="1">[15]Data!#REF!</definedName>
    <definedName name="Einheitspreis">#REF!</definedName>
    <definedName name="emin" localSheetId="4" hidden="1">#REF!</definedName>
    <definedName name="emin" hidden="1">#REF!</definedName>
    <definedName name="EQUIPM_GES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4" hidden="1">#REF!</definedName>
    <definedName name="ers" hidden="1">#REF!</definedName>
    <definedName name="EURO">#REF!</definedName>
    <definedName name="EURO1">#REF!</definedName>
    <definedName name="Faktor">#REF!</definedName>
    <definedName name="FAKTOR_1">#REF!</definedName>
    <definedName name="FAKTOR_2">#REF!</definedName>
    <definedName name="FAKTOR_3">#REF!</definedName>
    <definedName name="FAKTOR_4">#REF!</definedName>
    <definedName name="FAKTOR_5">#REF!</definedName>
    <definedName name="FAKTOR_6">#REF!</definedName>
    <definedName name="Faktor1">#REF!</definedName>
    <definedName name="FAKTOREN">#REF!</definedName>
    <definedName name="Faktormaterial">#REF!</definedName>
    <definedName name="fdsg" hidden="1">#REF!</definedName>
    <definedName name="ffff" localSheetId="4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4" hidden="1">#REF!</definedName>
    <definedName name="fill_" hidden="1">#REF!</definedName>
    <definedName name="fjkajf" hidden="1">'[10]MAIN GATE HOUSE'!#REF!</definedName>
    <definedName name="g_NAME" hidden="1">#REF!</definedName>
    <definedName name="GAAP_СКGAAPОстатСтоимостьСоц" hidden="1">[16]XLR_NoRangeSheet!$AC$9</definedName>
    <definedName name="GAAP_СКОС103" hidden="1">[16]XLR_NoRangeSheet!$P$9</definedName>
    <definedName name="GAAP_СНДобАктивы" hidden="1">[16]XLR_NoRangeSheet!$K$9</definedName>
    <definedName name="GAAP_СНОС105" hidden="1">[16]XLR_NoRangeSheet!$F$9</definedName>
    <definedName name="GAAPNGW_СКДобАктивы" hidden="1">[16]XLR_NoRangeSheet!$W$10</definedName>
    <definedName name="GAAPNGW_СКОС105" hidden="1">[16]XLR_NoRangeSheet!$R$10</definedName>
    <definedName name="GAAPNGW_СНКапвложения" hidden="1">[16]XLR_NoRangeSheet!$M$10</definedName>
    <definedName name="GAAPNGW_СНОС107" hidden="1">[16]XLR_NoRangeSheet!$H$10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S_PREIS">#REF!</definedName>
    <definedName name="GG" hidden="1">'[2]Finansal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hidden="1">'[1]на 1 тут'!#REF!</definedName>
    <definedName name="gujfdjfdj" hidden="1">{"print95",#N/A,FALSE,"1995E.XLS";"print96",#N/A,FALSE,"1996E.XLS"}</definedName>
    <definedName name="gy3654yhu76ik" hidden="1">'[1]на 1 тут'!#REF!</definedName>
    <definedName name="HD31hd500">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localSheetId="4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D" localSheetId="0" hidden="1">"74817a1d-8450-4d1c-bccf-220a10e12117"</definedName>
    <definedName name="ID" localSheetId="2" hidden="1">"f55cd051-6ccf-468b-8e06-2a0ffeae6501"</definedName>
    <definedName name="ID" localSheetId="3" hidden="1">"a9779847-4f1f-47d4-98d1-e57014f16fea"</definedName>
    <definedName name="ID" localSheetId="4" hidden="1">"e792662b-0c54-4f21-83a0-bc4cdd04f362"</definedName>
    <definedName name="ihjhf" hidden="1">{"'РП (2)'!$A$5:$S$150"}</definedName>
    <definedName name="Input_01GAAPNGWПроизводственные" hidden="1">[9]XLR_NoRangeSheet!$F$9</definedName>
    <definedName name="Input_08БУ" hidden="1">[9]XLR_NoRangeSheet!$H$9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localSheetId="4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KRITERIEN">#REF!</definedName>
    <definedName name="Kriterien_BC">#REF!</definedName>
    <definedName name="Kriterien_Bulk">#REF!</definedName>
    <definedName name="Kriterien_Diff">#REF!</definedName>
    <definedName name="Kriterien_EXTRA">#REF!</definedName>
    <definedName name="Kriterien_Option">#REF!</definedName>
    <definedName name="Kriterien_Sonder">#REF!</definedName>
    <definedName name="Kurs">#REF!</definedName>
    <definedName name="Labour">#REF!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[17]XLR_NoRangeSheet!$C$6</definedName>
    <definedName name="MALZEME2" hidden="1">#REF!</definedName>
    <definedName name="MEK_GES">#REF!</definedName>
    <definedName name="MENÜ">#REF!</definedName>
    <definedName name="mji" hidden="1">'[1]на 1 тут'!#REF!</definedName>
    <definedName name="nakits" hidden="1">'[18]Finansal tamamlanma Eğrisi'!#REF!</definedName>
    <definedName name="NAME" localSheetId="4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localSheetId="4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hidden="1">'[18]Finansal tamamlanma Eğrisi'!#REF!</definedName>
    <definedName name="oiuytrel" hidden="1">{"'РП (2)'!$A$5:$S$150"}</definedName>
    <definedName name="OpenBalans_01GAAPПроизводственные" hidden="1">[9]XLR_NoRangeSheet!$H$8</definedName>
    <definedName name="OpenBalans_02БУПроизводственные" hidden="1">[9]XLR_NoRangeSheet!$D$8</definedName>
    <definedName name="OpenBalans_09GAAP" hidden="1">[9]XLR_NoRangeSheet!$U$8</definedName>
    <definedName name="Option_Ges">#REF!</definedName>
    <definedName name="P1_T1_Protect" hidden="1">[19]перекрестка!$J$42:$K$46,[19]перекрестка!$J$49,[19]перекрестка!$J$50:$K$54,[19]перекрестка!$J$55,[19]перекрестка!$J$56:$K$60,[19]перекрестка!$J$62:$K$66</definedName>
    <definedName name="P1_T16_Protect" hidden="1">'[19]16'!$G$10:$K$14,'[19]16'!$G$17:$K$17,'[19]16'!$G$20:$K$20,'[19]16'!$G$23:$K$23,'[19]16'!$G$26:$K$26,'[19]16'!$G$29:$K$29,'[19]16'!$G$33:$K$34,'[19]16'!$G$38:$K$40</definedName>
    <definedName name="P1_T18.2_Protect" hidden="1">'[19]18.2'!$F$12:$J$19,'[19]18.2'!$F$22:$J$25,'[19]18.2'!$B$28:$J$30,'[19]18.2'!$F$32:$J$32,'[19]18.2'!$B$34:$J$36,'[19]18.2'!$F$40:$J$45,'[19]18.2'!$F$52:$J$52</definedName>
    <definedName name="P1_T20_Protection" hidden="1">'[20]20'!$E$4:$H$4,'[20]20'!$E$13:$H$13,'[20]20'!$E$16:$H$17,'[20]20'!$E$19:$H$19,'[20]20'!$J$4:$M$4,'[20]20'!$J$8:$M$11,'[20]20'!$J$13:$M$13,'[20]20'!$J$16:$M$17,'[20]20'!$J$19:$M$19</definedName>
    <definedName name="P1_T4_Protect" hidden="1">'[19]4'!$G$20:$J$20,'[19]4'!$G$22:$J$22,'[19]4'!$G$24:$J$28,'[19]4'!$L$11:$O$17,'[19]4'!$L$20:$O$20,'[19]4'!$L$22:$O$22,'[19]4'!$L$24:$O$28,'[19]4'!$Q$11:$T$17,'[19]4'!$Q$20:$T$20</definedName>
    <definedName name="P1_T6_Protect" hidden="1">'[19]6'!$D$46:$H$55,'[19]6'!$J$46:$N$55,'[19]6'!$D$57:$H$59,'[19]6'!$J$57:$N$59,'[19]6'!$B$10:$B$19,'[19]6'!$D$10:$H$19,'[19]6'!$J$10:$N$19,'[19]6'!$D$21:$H$23,'[19]6'!$J$21:$N$23</definedName>
    <definedName name="P10_T1_Protect" hidden="1">[19]перекрестка!$F$42:$H$46,[19]перекрестка!$F$49:$G$49,[19]перекрестка!$F$50:$H$54,[19]перекрестка!$F$55:$G$55,[19]перекрестка!$F$56:$H$60</definedName>
    <definedName name="P11_T1_Protect" hidden="1">[19]перекрестка!$F$62:$H$66,[19]перекрестка!$F$68:$H$72,[19]перекрестка!$F$74:$H$78,[19]перекрестка!$F$80:$H$84,[19]перекрестка!$F$89:$G$89</definedName>
    <definedName name="P12_T1_Protect" hidden="1">[19]перекрестка!$F$90:$H$94,[19]перекрестка!$F$95:$G$95,[19]перекрестка!$F$96:$H$100,[19]перекрестка!$F$102:$H$106,[19]перекрестка!$F$108:$H$112</definedName>
    <definedName name="P13_T1_Protect" hidden="1">[19]перекрестка!$F$114:$H$118,[19]перекрестка!$F$120:$H$124,[19]перекрестка!$F$127:$G$127,[19]перекрестка!$F$128:$H$132,[19]перекрестка!$F$133:$G$133</definedName>
    <definedName name="P14_T1_Protect" hidden="1">[19]перекрестка!$F$134:$H$138,[19]перекрестка!$F$140:$H$144,[19]перекрестка!$F$146:$H$150,[19]перекрестка!$F$152:$H$156,[19]перекрестка!$F$158:$H$162</definedName>
    <definedName name="P15_T1_Protect" hidden="1">[19]перекрестка!$J$158:$K$162,[19]перекрестка!$J$152:$K$156,[19]перекрестка!$J$146:$K$150,[19]перекрестка!$J$140:$K$144,[19]перекрестка!$J$11</definedName>
    <definedName name="P16_T1_Protect" hidden="1">[19]перекрестка!$J$12:$K$16,[19]перекрестка!$J$17,[19]перекрестка!$J$18:$K$22,[19]перекрестка!$J$24:$K$28,[19]перекрестка!$J$30:$K$34,[19]перекрестка!$F$23:$G$23</definedName>
    <definedName name="P17_T1_Protect" hidden="1">[19]перекрестка!$F$29:$G$29,[19]перекрестка!$F$61:$G$61,[19]перекрестка!$F$67:$G$67,[19]перекрестка!$F$101:$G$101,[19]перекрестка!$F$107:$G$107</definedName>
    <definedName name="P18_T1_Protect" hidden="1">[19]перекрестка!$F$139:$G$139,[19]перекрестка!$F$145:$G$145,[19]перекрестка!$J$36:$K$40,P1_T1_Protect,__123Graph_BGRAPH2,__123Graph_BGRAPH2,P4_T1_Protect</definedName>
    <definedName name="P19_T1_Protect" hidden="1">#N/A</definedName>
    <definedName name="P2_T1_Protect" hidden="1">[19]перекрестка!$J$68:$K$72,[19]перекрестка!$J$74:$K$78,[19]перекрестка!$J$80:$K$84,[19]перекрестка!$J$89,[19]перекрестка!$J$90:$K$94,[19]перекрестка!$J$95</definedName>
    <definedName name="P2_T4_Protect" hidden="1">'[19]4'!$Q$22:$T$22,'[19]4'!$Q$24:$T$28,'[19]4'!$V$24:$Y$28,'[19]4'!$V$22:$Y$22,'[19]4'!$V$20:$Y$20,'[19]4'!$V$11:$Y$17,'[19]4'!$AA$11:$AD$17,'[19]4'!$AA$20:$AD$20,'[19]4'!$AA$22:$AD$22</definedName>
    <definedName name="P3_T1_Protect" hidden="1">[19]перекрестка!$J$96:$K$100,[19]перекрестка!$J$102:$K$106,[19]перекрестка!$J$108:$K$112,[19]перекрестка!$J$114:$K$118,[19]перекрестка!$J$120:$K$124</definedName>
    <definedName name="P4_T1_Protect" hidden="1">[19]перекрестка!$J$127,[19]перекрестка!$J$128:$K$132,[19]перекрестка!$J$133,[19]перекрестка!$J$134:$K$138,[19]перекрестка!$N$11:$N$22,[19]перекрестка!$N$24:$N$28</definedName>
    <definedName name="P5_T1_Protect" hidden="1">[19]перекрестка!$N$30:$N$34,[19]перекрестка!$N$36:$N$40,[19]перекрестка!$N$42:$N$46,[19]перекрестка!$N$49:$N$60,[19]перекрестка!$N$62:$N$66</definedName>
    <definedName name="P6_T1_Protect" hidden="1">[19]перекрестка!$N$68:$N$72,[19]перекрестка!$N$74:$N$78,[19]перекрестка!$N$80:$N$84,[19]перекрестка!$N$89:$N$100,[19]перекрестка!$N$102:$N$106</definedName>
    <definedName name="P7_T1_Protect" hidden="1">[19]перекрестка!$N$108:$N$112,[19]перекрестка!$N$114:$N$118,[19]перекрестка!$N$120:$N$124,[19]перекрестка!$N$127:$N$138,[19]перекрестка!$N$140:$N$144</definedName>
    <definedName name="P8_T1_Protect" hidden="1">[19]перекрестка!$N$146:$N$150,[19]перекрестка!$N$152:$N$156,[19]перекрестка!$N$158:$N$162,[19]перекрестка!$F$11:$G$11,[19]перекрестка!$F$12:$H$16</definedName>
    <definedName name="P9_T1_Protect" hidden="1">[19]перекрестка!$F$17:$G$17,[19]перекрестка!$F$18:$H$22,[19]перекрестка!$F$24:$H$28,[19]перекрестка!$F$30:$H$34,[19]перекрестка!$F$36:$H$40</definedName>
    <definedName name="Pal_Workbook_GUID" hidden="1">"Y7ZRW4JRSDMU56U75X7NWE1V"</definedName>
    <definedName name="PLreclassed" localSheetId="4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[21]x!$A$5:$A$102</definedName>
    <definedName name="PROZENT_1">#REF!</definedName>
    <definedName name="PROZENT_2">#REF!</definedName>
    <definedName name="Pumpe_Kran">#REF!</definedName>
    <definedName name="q" localSheetId="4" hidden="1">#REF!</definedName>
    <definedName name="q" hidden="1">#REF!</definedName>
    <definedName name="Q185_HG500">#REF!</definedName>
    <definedName name="Q189_HG500">#REF!</definedName>
    <definedName name="Q255_HG500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[9]XLR_NoRangeSheet!$Q$17</definedName>
    <definedName name="Revaluation_БУ01ПереоценкаПроизв" hidden="1">[9]XLR_NoRangeSheet!$B$17</definedName>
    <definedName name="RevisionDate_1">#REF!</definedName>
    <definedName name="RevisionNumber_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[16]XLR_NoRangeSheet!$Y$8</definedName>
    <definedName name="RUS_СКОС107" hidden="1">[16]XLR_NoRangeSheet!$T$8</definedName>
    <definedName name="RUS_СНОС101" hidden="1">[16]XLR_NoRangeSheet!$B$8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localSheetId="4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localSheetId="4" hidden="1">[22]Кедровский!#REF!</definedName>
    <definedName name="sdr" hidden="1">[22]Кедровский!#REF!</definedName>
    <definedName name="sdxsd" hidden="1">"AS2DocumentBrowse"</definedName>
    <definedName name="sencount" hidden="1">1</definedName>
    <definedName name="SGR_A">#REF!</definedName>
    <definedName name="SGR_A_EXTRA">#REF!</definedName>
    <definedName name="SGR_B">#REF!</definedName>
    <definedName name="SGR_B_EXTRA">#REF!</definedName>
    <definedName name="SGR_BULK_A">#REF!</definedName>
    <definedName name="SGR_BULK_B">#REF!</definedName>
    <definedName name="SGR_BULK_C">#REF!</definedName>
    <definedName name="SGR_BULK_D">#REF!</definedName>
    <definedName name="SGR_BULK_E">#REF!</definedName>
    <definedName name="SGR_BULK_F">#REF!</definedName>
    <definedName name="SGR_BULK_G">#REF!</definedName>
    <definedName name="SGR_BULK_H">#REF!</definedName>
    <definedName name="SGR_C">#REF!</definedName>
    <definedName name="SGR_C_EXTRA">#REF!</definedName>
    <definedName name="SGR_D">#REF!</definedName>
    <definedName name="SGR_D_EXTRA">#REF!</definedName>
    <definedName name="SGR_DIFF_A">#REF!</definedName>
    <definedName name="SGR_DIFF_B">#REF!</definedName>
    <definedName name="SGR_DIFF_C">#REF!</definedName>
    <definedName name="SGR_DIFF_D">#REF!</definedName>
    <definedName name="SGR_DIFF_E">#REF!</definedName>
    <definedName name="SGR_DIFF_F">#REF!</definedName>
    <definedName name="SGR_DIFF_G">#REF!</definedName>
    <definedName name="SGR_DIFF_H">#REF!</definedName>
    <definedName name="SGR_E">#REF!</definedName>
    <definedName name="SGR_E_EXTRA">#REF!</definedName>
    <definedName name="SGR_F">#REF!</definedName>
    <definedName name="SGR_F_EXTRA">#REF!</definedName>
    <definedName name="SGR_G">#REF!</definedName>
    <definedName name="SGR_G_EXTRA">#REF!</definedName>
    <definedName name="SGR_H">#REF!</definedName>
    <definedName name="SGR_H_EXTRA">#REF!</definedName>
    <definedName name="SGR_I">#REF!</definedName>
    <definedName name="SGR_I_EXTRA">#REF!</definedName>
    <definedName name="SGR_J">#REF!</definedName>
    <definedName name="SGR_J_EXTRA">#REF!</definedName>
    <definedName name="SGR_K">#REF!</definedName>
    <definedName name="SGR_K_EXTRA">#REF!</definedName>
    <definedName name="SGR_L">#REF!</definedName>
    <definedName name="SGR_L_EXTRA">#REF!</definedName>
    <definedName name="SGR_M">#REF!</definedName>
    <definedName name="SGR_M_EXTRA">#REF!</definedName>
    <definedName name="SGR_N">#REF!</definedName>
    <definedName name="SGR_N_EXTRA">#REF!</definedName>
    <definedName name="SGR_OPT_A">#REF!</definedName>
    <definedName name="SGR_OPT_B">#REF!</definedName>
    <definedName name="SGR_OPT_C">#REF!</definedName>
    <definedName name="SGR_OPT_D">#REF!</definedName>
    <definedName name="SGR_OPT_E">#REF!</definedName>
    <definedName name="SGR_OPT_F">#REF!</definedName>
    <definedName name="SGR_OPT_G">#REF!</definedName>
    <definedName name="SGR_OPT_H">#REF!</definedName>
    <definedName name="SGR_SONDER_A">#REF!</definedName>
    <definedName name="SGR_SONDER_B">#REF!</definedName>
    <definedName name="SGR_SONDER_C">#REF!</definedName>
    <definedName name="SGR_SONDER_D">#REF!</definedName>
    <definedName name="SGR_SONDER_E">#REF!</definedName>
    <definedName name="SGR_SONDER_F">#REF!</definedName>
    <definedName name="SGR_SONDER_G">#REF!</definedName>
    <definedName name="SGR_SONDER_H">#REF!</definedName>
    <definedName name="solver_adj" localSheetId="4" hidden="1">[23]Sheet1!#REF!,[23]Sheet1!#REF!</definedName>
    <definedName name="solver_adj" hidden="1">[23]Sheet1!#REF!,[23]Sheet1!#REF!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4" hidden="1">[23]Sheet1!#REF!,[23]Sheet1!#REF!</definedName>
    <definedName name="solver_tmp" hidden="1">[23]Sheet1!#REF!,[23]Sheet1!#REF!</definedName>
    <definedName name="solver_typ" hidden="1">3</definedName>
    <definedName name="solver_val" hidden="1">22000000000</definedName>
    <definedName name="sr" hidden="1">#REF!</definedName>
    <definedName name="SS" localSheetId="4" hidden="1">#REF!</definedName>
    <definedName name="SS" hidden="1">#REF!</definedName>
    <definedName name="ssfsad\" localSheetId="4" hidden="1">#REF!</definedName>
    <definedName name="ssfsad\" hidden="1">#REF!</definedName>
    <definedName name="SuMEK">#REF!</definedName>
    <definedName name="SUMME_REV_ALTE_KALK">#REF!</definedName>
    <definedName name="SUMME_REV_ALTEKALK">#REF!</definedName>
    <definedName name="SUMMENBL_DIFF_GES">#REF!</definedName>
    <definedName name="Surpluses_GAAPNGWПрочиеВыбытиеСоциальные" hidden="1">[9]XLR_NoRangeSheet!$G$10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[9]XLR_NoRangeSheet!$M$11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localSheetId="4" hidden="1">'[3] N Finansal Eğri'!#REF!</definedName>
    <definedName name="u" hidden="1">'[3]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NIT">#REF!</definedName>
    <definedName name="UNIT_DIFF">#REF!</definedName>
    <definedName name="UNIT_OPT">#REF!</definedName>
    <definedName name="USD">#REF!</definedName>
    <definedName name="uyg" hidden="1">{"'РП (2)'!$A$5:$S$150"}</definedName>
    <definedName name="uytrewq" hidden="1">{"'РП (2)'!$A$5:$S$150"}</definedName>
    <definedName name="vgaga" localSheetId="4" hidden="1">#REF!</definedName>
    <definedName name="vgaga" hidden="1">#REF!</definedName>
    <definedName name="vn" hidden="1">{#N/A,#N/A,TRUE,"Лист1";#N/A,#N/A,TRUE,"Лист2";#N/A,#N/A,TRUE,"Лист3"}</definedName>
    <definedName name="vur" localSheetId="4" hidden="1">#REF!</definedName>
    <definedName name="vur" hidden="1">#REF!</definedName>
    <definedName name="vural" localSheetId="4" hidden="1">#REF!</definedName>
    <definedName name="vural" hidden="1">#REF!</definedName>
    <definedName name="WÄHRUNG">#REF!</definedName>
    <definedName name="weqwrq" localSheetId="4" hidden="1">#REF!</definedName>
    <definedName name="weqwrq" hidden="1">#REF!</definedName>
    <definedName name="wqweqw" localSheetId="4" hidden="1">#REF!</definedName>
    <definedName name="wqweqw" hidden="1">#REF!</definedName>
    <definedName name="wrn." localSheetId="4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4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4" hidden="1">{#N/A,#N/A,FALSE,"CABCALC";#N/A,#N/A,FALSE,"FAULTCALC"}</definedName>
    <definedName name="wrn.cabcalc." hidden="1">{#N/A,#N/A,FALSE,"CABCALC";#N/A,#N/A,FALSE,"FAULTCALC"}</definedName>
    <definedName name="wrn.Equity._.Only." localSheetId="4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4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4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4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4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localSheetId="4" hidden="1">{"PRINTME",#N/A,FALSE,"FINAL-10"}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localSheetId="4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[24]XLR_NoRangeSheet!$B$5</definedName>
    <definedName name="XLR_VERSION" hidden="1">[25]XLR_NoRangeSheet!#REF!</definedName>
    <definedName name="XLRPARAMS_Kat" hidden="1">[26]XLR_NoRangeSheet!$AH$6</definedName>
    <definedName name="XLRPARAMS_ParamTitle" hidden="1">[27]XLR_NoRangeSheet!$B$6</definedName>
    <definedName name="XREF_COLUMN_1" hidden="1">[28]breakdown!#REF!</definedName>
    <definedName name="XREF_COLUMN_2" hidden="1">[28]breakdown!#REF!</definedName>
    <definedName name="XREF_COLUMN_5" hidden="1">#REF!</definedName>
    <definedName name="XRefActiveRow" localSheetId="4" hidden="1">#REF!</definedName>
    <definedName name="XRefActiveRow" hidden="1">#REF!</definedName>
    <definedName name="XRefColumnsCount" hidden="1">2</definedName>
    <definedName name="XRefCopy1" hidden="1">[28]breakdown!#REF!</definedName>
    <definedName name="XRefCopy1Row" localSheetId="4" hidden="1">#REF!</definedName>
    <definedName name="XRefCopy1Row" hidden="1">#REF!</definedName>
    <definedName name="XRefCopy2" hidden="1">[28]breakdown!#REF!</definedName>
    <definedName name="XRefCopy2Row" hidden="1">#REF!</definedName>
    <definedName name="XRefCopy3" hidden="1">[28]breakdown!#REF!</definedName>
    <definedName name="XRefCopy3Row" localSheetId="4" hidden="1">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hidden="1">[28]breakdown!#REF!</definedName>
    <definedName name="XRefPaste1Row" localSheetId="4" hidden="1">#REF!</definedName>
    <definedName name="XRefPaste1Row" hidden="1">#REF!</definedName>
    <definedName name="XRefPaste2" hidden="1">[28]breakdown!#REF!</definedName>
    <definedName name="XRefPaste2Row" localSheetId="4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localSheetId="4" hidden="1">#REF!</definedName>
    <definedName name="yas" hidden="1">#REF!</definedName>
    <definedName name="yasin" localSheetId="4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localSheetId="4" hidden="1">#REF!</definedName>
    <definedName name="Z_270BB401_5236_11D4_BB54_0050044E0CFA_.wvu.PrintArea" hidden="1">#REF!</definedName>
    <definedName name="Z_270BB401_5236_11D4_BB54_0050044E0CFA_.wvu.PrintTitles" localSheetId="4" hidden="1">#REF!</definedName>
    <definedName name="Z_270BB401_5236_11D4_BB54_0050044E0CFA_.wvu.PrintTitles" hidden="1">#REF!</definedName>
    <definedName name="Z_270BB401_5236_11D4_BB54_0050044E0CFA_.wvu.Rows" localSheetId="4" hidden="1">#REF!,#REF!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4" hidden="1">'[29]COST-TZ'!#REF!,'[29]COST-TZ'!$B$1:$B$65536</definedName>
    <definedName name="Z_3F2D3702_5C5D_4EF2_A404_F2A88AB2D490_.wvu.Cols" hidden="1">'[29]COST-TZ'!#REF!,'[29]COST-TZ'!$B$1:$B$65536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localSheetId="4" hidden="1">#REF!,#REF!,#REF!,#REF!</definedName>
    <definedName name="Z_A0AC4B42_5259_11D4_B5FE_00C04FC949BF_.wvu.Cols" hidden="1">#REF!,#REF!,#REF!,#REF!</definedName>
    <definedName name="Z_A0AC4B42_5259_11D4_B5FE_00C04FC949BF_.wvu.FilterData" localSheetId="4" hidden="1">#REF!</definedName>
    <definedName name="Z_A0AC4B42_5259_11D4_B5FE_00C04FC949BF_.wvu.FilterData" hidden="1">#REF!</definedName>
    <definedName name="Z_A0AC4B42_5259_11D4_B5FE_00C04FC949BF_.wvu.PrintArea" localSheetId="4" hidden="1">#REF!</definedName>
    <definedName name="Z_A0AC4B42_5259_11D4_B5FE_00C04FC949BF_.wvu.PrintArea" hidden="1">#REF!</definedName>
    <definedName name="Z_A0AC4B42_5259_11D4_B5FE_00C04FC949BF_.wvu.PrintTitles" localSheetId="4" hidden="1">#REF!</definedName>
    <definedName name="Z_A0AC4B42_5259_11D4_B5FE_00C04FC949BF_.wvu.PrintTitles" hidden="1">#REF!</definedName>
    <definedName name="Z_A0AC4B42_5259_11D4_B5FE_00C04FC949BF_.wvu.Rows" localSheetId="4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EILE_ERSTE">#REF!</definedName>
    <definedName name="ZEILE_ERSTEB500">#REF!</definedName>
    <definedName name="ZEILE_LETZTE">#REF!</definedName>
    <definedName name="а55" hidden="1">#REF!</definedName>
    <definedName name="аа12" localSheetId="4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localSheetId="4" hidden="1">'[1]на 1 тут'!#REF!</definedName>
    <definedName name="авс" hidden="1">'[1]на 1 тут'!#REF!</definedName>
    <definedName name="ада" hidden="1">{"print95",#N/A,FALSE,"1995E.XLS";"print96",#N/A,FALSE,"1996E.XLS"}</definedName>
    <definedName name="аис" hidden="1">#REF!</definedName>
    <definedName name="амааа" localSheetId="4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hidden="1">'[1]на 1 тут'!#REF!</definedName>
    <definedName name="аыв" hidden="1">#REF!</definedName>
    <definedName name="аывы" hidden="1">[15]Data!#REF!</definedName>
    <definedName name="Балимела" localSheetId="4" hidden="1">{"PRINTME",#N/A,FALSE,"FINAL-10"}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localSheetId="4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4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hidden="1">#REF!</definedName>
    <definedName name="вдв" localSheetId="4" hidden="1">#REF!</definedName>
    <definedName name="вдв" hidden="1">#REF!</definedName>
    <definedName name="веввве" localSheetId="4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раыптыа" hidden="1">[30]XLR_NoRangeSheet!$C$6</definedName>
    <definedName name="всс" localSheetId="4" hidden="1">#REF!</definedName>
    <definedName name="всс" hidden="1">#REF!</definedName>
    <definedName name="вуув" localSheetId="4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localSheetId="4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localSheetId="4" hidden="1">#REF!</definedName>
    <definedName name="готовая" hidden="1">#REF!</definedName>
    <definedName name="грприрцфв00ав98" localSheetId="4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hidden="1">[22]Кедровский!#REF!</definedName>
    <definedName name="дгонеап" hidden="1">{"'РП (2)'!$A$5:$S$150"}</definedName>
    <definedName name="дед" localSheetId="4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4" hidden="1">Scheduled_Payment+Extra_Payment</definedName>
    <definedName name="джджждждждл" hidden="1">Scheduled_Payment+Extra_Payment</definedName>
    <definedName name="дждщш" localSheetId="4" hidden="1">'[1]на 1 тут'!#REF!</definedName>
    <definedName name="дждщш" hidden="1">'[1]на 1 тут'!#REF!</definedName>
    <definedName name="джфыджфывждывдлыф" localSheetId="4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4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hidden="1">[22]Кедровский!#REF!</definedName>
    <definedName name="Доб.кв." hidden="1">#N/A</definedName>
    <definedName name="е" hidden="1">{"'РП (2)'!$A$5:$S$150"}</definedName>
    <definedName name="еее" localSheetId="4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4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4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4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hidden="1">#REF!</definedName>
    <definedName name="еывке" localSheetId="4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4" hidden="1">{#N/A,#N/A,TRUE,"Лист1";#N/A,#N/A,TRUE,"Лист2";#N/A,#N/A,TRUE,"Лист3"}</definedName>
    <definedName name="ж" hidden="1">{#N/A,#N/A,TRUE,"Лист1";#N/A,#N/A,TRUE,"Лист2";#N/A,#N/A,TRUE,"Лист3"}</definedName>
    <definedName name="ждл" hidden="1">{"'TV_Naid'!$B$6:$D$209"}</definedName>
    <definedName name="ждхз" hidden="1">'[1]на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hidden="1">'[1]на 1 тут'!#REF!</definedName>
    <definedName name="ЗК_ТЭЦ_1" localSheetId="4">#REF!</definedName>
    <definedName name="ЗК_ТЭЦ_1">#REF!</definedName>
    <definedName name="ииии" hidden="1">[28]breakdown!#REF!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4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[31]XLR_NoRangeSheet!$C$6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hidden="1">#REF!</definedName>
    <definedName name="ййййй" localSheetId="4" hidden="1">#REF!</definedName>
    <definedName name="ййййй" hidden="1">#REF!</definedName>
    <definedName name="йййййц5" hidden="1">[15]Data!#REF!</definedName>
    <definedName name="йййц" hidden="1">#REF!</definedName>
    <definedName name="йййц3" hidden="1">#REF!</definedName>
    <definedName name="ййц" localSheetId="4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4" hidden="1">'[1]на 1 тут'!#REF!</definedName>
    <definedName name="йъжю" hidden="1">'[1]на 1 тут'!#REF!</definedName>
    <definedName name="јкнм" localSheetId="4" hidden="1">#REF!</definedName>
    <definedName name="јкнм" hidden="1">#REF!</definedName>
    <definedName name="К" localSheetId="4" hidden="1">[22]Кедровский!#REF!</definedName>
    <definedName name="К" hidden="1">[22]Кедровский!#REF!</definedName>
    <definedName name="кееннгш" hidden="1">{"'РП (2)'!$A$5:$S$150"}</definedName>
    <definedName name="кео" localSheetId="4" hidden="1">[22]Кедровский!#REF!</definedName>
    <definedName name="кео" hidden="1">[22]Кедровский!#REF!</definedName>
    <definedName name="кеппппппппппп" localSheetId="4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4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4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[22]Кедровский!#REF!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hidden="1">'[1]на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4" hidden="1">#REF!</definedName>
    <definedName name="материалы" hidden="1">#REF!</definedName>
    <definedName name="маша" hidden="1">[22]Кедровский!#REF!</definedName>
    <definedName name="мгк" localSheetId="4" hidden="1">#REF!</definedName>
    <definedName name="мгк" hidden="1">#REF!</definedName>
    <definedName name="мисмимим" localSheetId="4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localSheetId="4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4" hidden="1">#REF!</definedName>
    <definedName name="мсоор" hidden="1">#REF!</definedName>
    <definedName name="МЦ_КД" localSheetId="4">[32]свод!#REF!</definedName>
    <definedName name="МЦ_КД">[32]свод!#REF!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4" hidden="1">[22]Кедровский!#REF!</definedName>
    <definedName name="нгл" hidden="1">[22]Кедровский!#REF!</definedName>
    <definedName name="нек" hidden="1">{"'РП (2)'!$A$5:$S$150"}</definedName>
    <definedName name="некуцй" hidden="1">{"'РП (2)'!$A$5:$S$150"}</definedName>
    <definedName name="НОВАЯ" hidden="1">'[1]на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3">'Форма 1.1_Ставки чел-ч'!$A$1:$J$32</definedName>
    <definedName name="_xlnm.Print_Area" localSheetId="4">'Форма 1.2_Ставки маш-ч'!$A$1:$E$142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4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localSheetId="4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hidden="1">[22]Кедровский!#REF!</definedName>
    <definedName name="орпнеамп" hidden="1">{"'РП (2)'!$A$5:$S$150"}</definedName>
    <definedName name="осввс" localSheetId="4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localSheetId="4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4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hidden="1">'[1]на 1 тут'!#REF!</definedName>
    <definedName name="пворп" localSheetId="4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hidden="1">[22]Кедровский!#REF!</definedName>
    <definedName name="подраз" hidden="1">'[1]на 1 тут'!#REF!</definedName>
    <definedName name="поставщик">#REF!</definedName>
    <definedName name="поставщик_данные">#REF!</definedName>
    <definedName name="прибыль3" localSheetId="4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hidden="1">#REF!</definedName>
    <definedName name="пролорполш" hidden="1">{"'РП (2)'!$A$5:$S$150"}</definedName>
    <definedName name="пролпглглг" hidden="1">[31]XLR_NoRangeSheet!$B$7</definedName>
    <definedName name="прпр" localSheetId="4" hidden="1">#REF!</definedName>
    <definedName name="прпр" hidden="1">#REF!</definedName>
    <definedName name="Р_ТЭЦ_1" localSheetId="4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4" hidden="1">{#N/A,#N/A,TRUE,"Лист1";#N/A,#N/A,TRUE,"Лист2";#N/A,#N/A,TRUE,"Лист3"}</definedName>
    <definedName name="рис1" hidden="1">{#N/A,#N/A,TRUE,"Лист1";#N/A,#N/A,TRUE,"Лист2";#N/A,#N/A,TRUE,"Лист3"}</definedName>
    <definedName name="ро" hidden="1">#REF!</definedName>
    <definedName name="ролл" localSheetId="4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hidden="1">#REF!</definedName>
    <definedName name="ррррррррррррррррррррррррррррррррр" hidden="1">[22]Кедровский!#REF!</definedName>
    <definedName name="ртмрьтм" hidden="1">{"'РП (2)'!$A$5:$S$150"}</definedName>
    <definedName name="саоа" hidden="1">'[1]на 1 тут'!#REF!</definedName>
    <definedName name="свс" localSheetId="4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[31]XLR_NoRangeSheet!$B$7</definedName>
    <definedName name="сяасчсмчсм" hidden="1">{"'РП (2)'!$A$5:$S$150"}</definedName>
    <definedName name="сячсяфсяф" hidden="1">{"'РП (2)'!$A$5:$S$150"}</definedName>
    <definedName name="тдл" localSheetId="4" hidden="1">#REF!</definedName>
    <definedName name="тдл" hidden="1">#REF!</definedName>
    <definedName name="тп" localSheetId="4" hidden="1">{#N/A,#N/A,TRUE,"Лист1";#N/A,#N/A,TRUE,"Лист2";#N/A,#N/A,TRUE,"Лист3"}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hidden="1">#REF!</definedName>
    <definedName name="укеееукеееееееееееееее" localSheetId="4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4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hidden="1">#REF!</definedName>
    <definedName name="Утил.отх." localSheetId="4" hidden="1">#REF!</definedName>
    <definedName name="Утил.отх." hidden="1">#REF!</definedName>
    <definedName name="Утил.отходов" hidden="1">'[1]на 1 тут'!#REF!</definedName>
    <definedName name="ф" localSheetId="4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hidden="1">[22]Кедровский!#REF!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[33]XLR_NoRangeSheet!$C$6</definedName>
    <definedName name="цыц" hidden="1">[33]XLR_NoRangeSheet!$C$6</definedName>
    <definedName name="шкешукшегукшщгешщук" localSheetId="4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hidden="1">'[1]на 1 тут'!#REF!</definedName>
    <definedName name="ыа" hidden="1">[30]XLR_NoRangeSheet!$B$7</definedName>
    <definedName name="ыапр" hidden="1">{#N/A,#N/A,TRUE,"Лист1";#N/A,#N/A,TRUE,"Лист2";#N/A,#N/A,TRUE,"Лист3"}</definedName>
    <definedName name="ыв" hidden="1">#REF!</definedName>
    <definedName name="ывавап" localSheetId="4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4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иотпг" hidden="1">{"'РП (2)'!$A$5:$S$150"}</definedName>
    <definedName name="ьлрв" hidden="1">{"'РП (2)'!$A$5:$S$150"}</definedName>
    <definedName name="ьорл" hidden="1">'[1]на 1 тут'!#REF!</definedName>
    <definedName name="ьпрапиыв" hidden="1">{"'РП (2)'!$A$5:$S$150"}</definedName>
    <definedName name="ьюжэз" hidden="1">'[1]на 1 тут'!#REF!</definedName>
    <definedName name="эбиозж" localSheetId="4" hidden="1">#REF!</definedName>
    <definedName name="эбиозж" hidden="1">#REF!</definedName>
    <definedName name="эжх" hidden="1">'[1]на 1 тут'!#REF!</definedName>
    <definedName name="эщджь" hidden="1">[22]Кедровский!#REF!</definedName>
    <definedName name="ээээээээ" localSheetId="4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localSheetId="4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 fullPrecision="0"/>
</workbook>
</file>

<file path=xl/calcChain.xml><?xml version="1.0" encoding="utf-8"?>
<calcChain xmlns="http://schemas.openxmlformats.org/spreadsheetml/2006/main">
  <c r="S8" i="2" l="1"/>
  <c r="R8" i="2"/>
  <c r="O8" i="2"/>
  <c r="V8" i="2" s="1"/>
  <c r="I8" i="2"/>
  <c r="N8" i="2" s="1"/>
  <c r="U8" i="2" l="1"/>
  <c r="U9" i="2" s="1"/>
  <c r="E8" i="23" l="1"/>
  <c r="E9" i="23"/>
  <c r="E11" i="23"/>
  <c r="E12" i="23"/>
  <c r="E13" i="23"/>
  <c r="E14" i="23"/>
  <c r="E16" i="23"/>
  <c r="G121" i="23"/>
  <c r="H121" i="23" s="1"/>
  <c r="J121" i="23" s="1"/>
  <c r="F122" i="23"/>
  <c r="G122" i="23"/>
  <c r="H122" i="23" s="1"/>
  <c r="J122" i="23" s="1"/>
  <c r="G123" i="23"/>
  <c r="H123" i="23" s="1"/>
  <c r="G124" i="23"/>
  <c r="H124" i="23" s="1"/>
  <c r="G125" i="23"/>
  <c r="H125" i="23" s="1"/>
  <c r="K125" i="23" s="1"/>
  <c r="G126" i="23"/>
  <c r="H126" i="23" s="1"/>
  <c r="K126" i="23" s="1"/>
  <c r="G127" i="23"/>
  <c r="H127" i="23" s="1"/>
  <c r="K127" i="23" s="1"/>
  <c r="G128" i="23"/>
  <c r="H128" i="23" s="1"/>
  <c r="K128" i="23" s="1"/>
  <c r="J129" i="23"/>
  <c r="K129" i="23"/>
  <c r="G130" i="23"/>
  <c r="J130" i="23" s="1"/>
  <c r="G131" i="23"/>
  <c r="G132" i="23"/>
  <c r="G133" i="23"/>
  <c r="G134" i="23"/>
  <c r="G135" i="23"/>
  <c r="H131" i="23" l="1"/>
  <c r="J131" i="23" s="1"/>
  <c r="K131" i="23"/>
  <c r="K130" i="23"/>
  <c r="K123" i="23"/>
  <c r="J123" i="23"/>
  <c r="K124" i="23"/>
  <c r="J124" i="23"/>
  <c r="H135" i="23"/>
  <c r="K135" i="23" s="1"/>
  <c r="H134" i="23"/>
  <c r="K134" i="23" s="1"/>
  <c r="H133" i="23"/>
  <c r="K133" i="23" s="1"/>
  <c r="H132" i="23"/>
  <c r="K132" i="23" s="1"/>
  <c r="J128" i="23"/>
  <c r="J127" i="23"/>
  <c r="J126" i="23"/>
  <c r="J125" i="23"/>
  <c r="K121" i="23"/>
  <c r="K122" i="23"/>
  <c r="J132" i="23" l="1"/>
  <c r="J133" i="23"/>
  <c r="J134" i="23"/>
  <c r="J135" i="23"/>
  <c r="E40" i="23" l="1"/>
  <c r="S9" i="2" l="1"/>
  <c r="R9" i="2"/>
  <c r="V9" i="2"/>
  <c r="C129" i="23"/>
  <c r="E119" i="23" l="1"/>
  <c r="E118" i="23"/>
  <c r="E117" i="23"/>
  <c r="E115" i="23"/>
  <c r="E114" i="23"/>
  <c r="E113" i="23"/>
  <c r="E112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7" i="23"/>
  <c r="E86" i="23"/>
  <c r="E85" i="23"/>
  <c r="E83" i="23"/>
  <c r="E82" i="23"/>
  <c r="E81" i="23"/>
  <c r="E80" i="23"/>
  <c r="E79" i="23"/>
  <c r="E78" i="23"/>
  <c r="E76" i="23"/>
  <c r="E75" i="23"/>
  <c r="E74" i="23"/>
  <c r="E72" i="23"/>
  <c r="E71" i="23"/>
  <c r="E70" i="23"/>
  <c r="E68" i="23"/>
  <c r="E67" i="23"/>
  <c r="E66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1" i="23"/>
  <c r="E50" i="23"/>
  <c r="E49" i="23"/>
  <c r="E48" i="23"/>
  <c r="E47" i="23"/>
  <c r="E46" i="23"/>
  <c r="E45" i="23"/>
  <c r="E44" i="23"/>
  <c r="E43" i="23"/>
  <c r="E42" i="23"/>
  <c r="E41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1" i="23"/>
  <c r="E20" i="23"/>
  <c r="E19" i="23"/>
  <c r="E18" i="23"/>
  <c r="E17" i="23"/>
  <c r="E10" i="23"/>
  <c r="E120" i="23" l="1"/>
  <c r="F121" i="23" s="1"/>
  <c r="C127" i="23"/>
  <c r="C126" i="23"/>
  <c r="C131" i="23"/>
  <c r="C128" i="23"/>
  <c r="C125" i="23"/>
  <c r="C132" i="23"/>
  <c r="C134" i="23"/>
  <c r="C135" i="23"/>
  <c r="C122" i="23"/>
  <c r="C123" i="23"/>
  <c r="C133" i="23"/>
  <c r="C130" i="23"/>
  <c r="C124" i="23"/>
  <c r="G28" i="14" l="1"/>
  <c r="E8" i="6" l="1"/>
  <c r="J22" i="6" l="1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D8" i="6"/>
  <c r="D9" i="6"/>
  <c r="E9" i="6"/>
  <c r="D10" i="6"/>
  <c r="E10" i="6"/>
  <c r="D11" i="6"/>
  <c r="E11" i="6"/>
  <c r="D12" i="6"/>
  <c r="E12" i="6"/>
  <c r="D13" i="6"/>
  <c r="E13" i="6"/>
  <c r="D14" i="6"/>
  <c r="E14" i="6"/>
  <c r="D15" i="6"/>
  <c r="E15" i="6"/>
  <c r="D16" i="6"/>
  <c r="E16" i="6"/>
  <c r="D17" i="6"/>
  <c r="E17" i="6"/>
  <c r="D18" i="6"/>
  <c r="E18" i="6"/>
  <c r="D19" i="6"/>
  <c r="E19" i="6"/>
  <c r="D20" i="6"/>
  <c r="E20" i="6"/>
  <c r="D21" i="6"/>
  <c r="E21" i="6"/>
  <c r="D22" i="6"/>
  <c r="E22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8" i="6"/>
  <c r="G27" i="14"/>
  <c r="G24" i="14"/>
  <c r="G23" i="14"/>
  <c r="G21" i="14"/>
  <c r="G20" i="14"/>
  <c r="G19" i="14"/>
  <c r="G18" i="14"/>
  <c r="G17" i="14"/>
  <c r="G16" i="14"/>
  <c r="G14" i="14"/>
  <c r="G13" i="14"/>
  <c r="G12" i="14"/>
  <c r="G9" i="14"/>
  <c r="B7" i="2" l="1"/>
  <c r="C7" i="2" s="1"/>
  <c r="D7" i="2" s="1"/>
  <c r="C19" i="17" l="1"/>
  <c r="E7" i="2"/>
  <c r="F7" i="2" s="1"/>
  <c r="G7" i="2" s="1"/>
  <c r="C18" i="17"/>
  <c r="E7" i="14" l="1"/>
  <c r="H7" i="2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E8" i="14" l="1"/>
  <c r="G8" i="14" s="1"/>
  <c r="G6" i="14"/>
  <c r="C17" i="17"/>
  <c r="G5" i="14"/>
  <c r="C16" i="17"/>
  <c r="G7" i="14"/>
  <c r="G10" i="14" l="1"/>
  <c r="F29" i="14" l="1"/>
  <c r="G29" i="14" s="1"/>
  <c r="F30" i="14" s="1"/>
  <c r="G30" i="14" s="1"/>
  <c r="G31" i="14" s="1"/>
  <c r="G34" i="14" l="1"/>
  <c r="G33" i="14"/>
  <c r="K8" i="2" l="1"/>
  <c r="P8" i="2" s="1"/>
  <c r="W8" i="2" s="1"/>
  <c r="L8" i="2"/>
  <c r="X8" i="2" s="1"/>
  <c r="W9" i="2" l="1"/>
  <c r="W10" i="2"/>
  <c r="X9" i="2"/>
  <c r="X10" i="2"/>
  <c r="Q8" i="2"/>
  <c r="M8" i="2" s="1"/>
  <c r="T8" i="2" s="1"/>
  <c r="T9" i="2" s="1"/>
  <c r="C14" i="17" l="1"/>
  <c r="C15" i="17" l="1"/>
  <c r="C7" i="17" l="1"/>
  <c r="C8" i="17" s="1"/>
  <c r="C9" i="17" l="1"/>
  <c r="C10" i="17" s="1"/>
  <c r="D7" i="17"/>
  <c r="D8" i="17" s="1"/>
  <c r="E7" i="17" l="1"/>
  <c r="E8" i="17" s="1"/>
</calcChain>
</file>

<file path=xl/sharedStrings.xml><?xml version="1.0" encoding="utf-8"?>
<sst xmlns="http://schemas.openxmlformats.org/spreadsheetml/2006/main" count="484" uniqueCount="388">
  <si>
    <t>1</t>
  </si>
  <si>
    <t>ИТОГО</t>
  </si>
  <si>
    <t xml:space="preserve">Ед. изм. </t>
  </si>
  <si>
    <t>Работы</t>
  </si>
  <si>
    <t>№ пп</t>
  </si>
  <si>
    <t>Наименование</t>
  </si>
  <si>
    <t>Общестроительные работы</t>
  </si>
  <si>
    <t>Отделочные работы</t>
  </si>
  <si>
    <t>Грузоподъемные</t>
  </si>
  <si>
    <t>Башенные краны</t>
  </si>
  <si>
    <t>До 7 т</t>
  </si>
  <si>
    <t>От 7 до 11 т</t>
  </si>
  <si>
    <t>От 11 т и выше</t>
  </si>
  <si>
    <t>От 39 до 74 т</t>
  </si>
  <si>
    <t>От 74 до 119 т</t>
  </si>
  <si>
    <t>От 119 до 149 т</t>
  </si>
  <si>
    <t>От 149 т и выше</t>
  </si>
  <si>
    <t>Транспортирующие</t>
  </si>
  <si>
    <t>Трактор</t>
  </si>
  <si>
    <t>Вездеходы</t>
  </si>
  <si>
    <t>Автобусы</t>
  </si>
  <si>
    <t>Грузовые автомобили</t>
  </si>
  <si>
    <t>Грузоподъемностью до 5 т включительно</t>
  </si>
  <si>
    <t>Погрузчики</t>
  </si>
  <si>
    <t>Для земляных работ</t>
  </si>
  <si>
    <t>Экскаваторы</t>
  </si>
  <si>
    <t>Бульдозеры</t>
  </si>
  <si>
    <t>Бурильные</t>
  </si>
  <si>
    <t>Смесительные</t>
  </si>
  <si>
    <t>Машины для транспортирования бетонных смесей и растворов</t>
  </si>
  <si>
    <t>Цементовоз</t>
  </si>
  <si>
    <t>Грузоподъемность до 5 тонн включительно</t>
  </si>
  <si>
    <t>Грузоподъемность от 5 до 10 тонн включительно</t>
  </si>
  <si>
    <t>Грузоподъемность от 10 до 39 тонн включительно</t>
  </si>
  <si>
    <t>Машины для укладки и уплотнения бетонной смеси</t>
  </si>
  <si>
    <t>Дорожные</t>
  </si>
  <si>
    <t>Автогрейдеры</t>
  </si>
  <si>
    <t>Дорожно-уборочные машины</t>
  </si>
  <si>
    <t>Снегоочиститель</t>
  </si>
  <si>
    <t>Машины для устройства дорожного полотна</t>
  </si>
  <si>
    <t>Прочие</t>
  </si>
  <si>
    <t>Передвижные электростанции</t>
  </si>
  <si>
    <t>Компрессор передвижной</t>
  </si>
  <si>
    <t>Твердые единичные расценки, руб. без НДС</t>
  </si>
  <si>
    <t>Общая стоимость, руб. без НДС</t>
  </si>
  <si>
    <t>Код</t>
  </si>
  <si>
    <t>Подгруппа работ</t>
  </si>
  <si>
    <t>ВСЕГО расценка</t>
  </si>
  <si>
    <t>ВСЕГО</t>
  </si>
  <si>
    <t>УЕР-ХХ</t>
  </si>
  <si>
    <t>УЕР-01</t>
  </si>
  <si>
    <t>Подготовительные работы (предварительный перечень)</t>
  </si>
  <si>
    <t>УЕР-02</t>
  </si>
  <si>
    <t>Земляные работы</t>
  </si>
  <si>
    <t>УЕР-03</t>
  </si>
  <si>
    <t>Дороги, площадки, благоустройство</t>
  </si>
  <si>
    <t>УЕР-04</t>
  </si>
  <si>
    <t>УЕР-05</t>
  </si>
  <si>
    <t>Металлические конструкции</t>
  </si>
  <si>
    <t>УЕР-06</t>
  </si>
  <si>
    <t>УЕР-07</t>
  </si>
  <si>
    <t>Трубопроводы</t>
  </si>
  <si>
    <t>УЕР-08</t>
  </si>
  <si>
    <t>Технологическое оборудование и газоходы</t>
  </si>
  <si>
    <t>УЕР-09</t>
  </si>
  <si>
    <t>Электроснабжение и слаботочные системы</t>
  </si>
  <si>
    <t>УЕР-10</t>
  </si>
  <si>
    <t xml:space="preserve">Оборудование водоснабжения и канализации </t>
  </si>
  <si>
    <t>УЕР-11</t>
  </si>
  <si>
    <t>Оборудование пожаротушения</t>
  </si>
  <si>
    <t>УЕР-12</t>
  </si>
  <si>
    <t>Отопление, вентиляция и кондиционирование</t>
  </si>
  <si>
    <t>УЕР-13</t>
  </si>
  <si>
    <t>Изоляция и антикоррозионная защита</t>
  </si>
  <si>
    <t>УЕР-14</t>
  </si>
  <si>
    <t>Ремонт и восстановление</t>
  </si>
  <si>
    <t>УЕР-15</t>
  </si>
  <si>
    <t>Прочие работы</t>
  </si>
  <si>
    <t>Средние тарифные ставки по дисциплинам (группам) работ *</t>
  </si>
  <si>
    <t>На единицу объема</t>
  </si>
  <si>
    <t>Тарифные ставки</t>
  </si>
  <si>
    <t>трудозатраты рабочих, 
чел-час</t>
  </si>
  <si>
    <t>строительной техники,
 маш-час</t>
  </si>
  <si>
    <t>оплата труда рабочих,
 руб / чел-час</t>
  </si>
  <si>
    <t>оплата строительной техники,
руб / маш-час</t>
  </si>
  <si>
    <t>Прямые затраты на оплату труда рабочих</t>
  </si>
  <si>
    <t>Прямые затраты на строительную технику</t>
  </si>
  <si>
    <t>Прочие затраты</t>
  </si>
  <si>
    <t>На общий объем работ</t>
  </si>
  <si>
    <t>Расходы  прямых строительных ресурсов</t>
  </si>
  <si>
    <t>трудозатраты рабочих, чел-час</t>
  </si>
  <si>
    <t>строительной техники, маш-час</t>
  </si>
  <si>
    <t>% прочих затрат</t>
  </si>
  <si>
    <t>Указанное усредненное значение размера прочих затрат может быть применено при расчете единичной расценки на дополнительные виды работ, не учтенные в Прейскуранте твердых единичных расценок по укрупненным видам работ. Формируются в рамках правил, приведенных в Приложении 2.3 «Единичные расценки для запросов на изменение» .</t>
  </si>
  <si>
    <t>Большого класса от 60 мест и более</t>
  </si>
  <si>
    <t>Среднего класса до 60 мест включительно</t>
  </si>
  <si>
    <t>Малого класса до 25 мест включительно</t>
  </si>
  <si>
    <t>Особо малого класса до 10 мест включительно</t>
  </si>
  <si>
    <t>Поъемник самоходный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</si>
  <si>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</si>
  <si>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</si>
  <si>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</si>
  <si>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</si>
  <si>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</si>
  <si>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</si>
  <si>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</si>
  <si>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</si>
  <si>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</si>
  <si>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</si>
  <si>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</si>
  <si>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</si>
  <si>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Тракторы МТЗ 82, 82-1, Беларус 82.1</t>
  </si>
  <si>
    <t>2.2</t>
  </si>
  <si>
    <t>Тракторы К-700, 701, 702</t>
  </si>
  <si>
    <t>2.3</t>
  </si>
  <si>
    <t>Транспортер гусеничный ДТ-30П, ДТ-30</t>
  </si>
  <si>
    <t>2.4</t>
  </si>
  <si>
    <t>Вездеход ГТ-Т-21, ТМ-120</t>
  </si>
  <si>
    <t>2.5</t>
  </si>
  <si>
    <t>ТРЭКОЛ-39294Д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</si>
  <si>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</si>
  <si>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</si>
  <si>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</si>
  <si>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</si>
  <si>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</si>
  <si>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</si>
  <si>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</si>
  <si>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</si>
  <si>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</si>
  <si>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3.15</t>
  </si>
  <si>
    <t>Автопогрузчик TOYOTA 025 FD-40, 02-3FD-15, 02-7FD40, 62-8-ЕД15, 41306; ДВ-1621</t>
  </si>
  <si>
    <t>3.16</t>
  </si>
  <si>
    <t>Автопогрузчик TOYOTA 62-8-FD15, Kamatsu FD-15Т-18</t>
  </si>
  <si>
    <t>3.17</t>
  </si>
  <si>
    <t>Kamatsu FD-60-5, FD60-7</t>
  </si>
  <si>
    <t>3.18</t>
  </si>
  <si>
    <t>Kamatsu FD-160-7</t>
  </si>
  <si>
    <t>3.19</t>
  </si>
  <si>
    <t>Автопогрузчик Kalmar DCD-60-6</t>
  </si>
  <si>
    <t>3.20</t>
  </si>
  <si>
    <t>Bob Cat S220, 185</t>
  </si>
  <si>
    <t>3.21</t>
  </si>
  <si>
    <t>Автопогрузчик Kalmar DCЕ-150-12</t>
  </si>
  <si>
    <t>3.22</t>
  </si>
  <si>
    <t>DRESSER H-570С, 570С, Komatsu WA-700-3, Caterpillar-990H</t>
  </si>
  <si>
    <t>3.23</t>
  </si>
  <si>
    <t>VOLVO L-180, Caterpillar-972H</t>
  </si>
  <si>
    <t>3.24</t>
  </si>
  <si>
    <t>Амкодор-134</t>
  </si>
  <si>
    <t>4.1</t>
  </si>
  <si>
    <t>ЭО-3323, ЭО-2621, ЭО-5126</t>
  </si>
  <si>
    <t>4.2</t>
  </si>
  <si>
    <t>ЭКГ-4,6; ЭКГ-5А; ЭКГ-5,1</t>
  </si>
  <si>
    <t>4.3</t>
  </si>
  <si>
    <t>Volvo EC360</t>
  </si>
  <si>
    <t>4.4</t>
  </si>
  <si>
    <t>Caterpillar 385C FS</t>
  </si>
  <si>
    <t>4.5</t>
  </si>
  <si>
    <t>Kamatsu D-355A, "Leibherr" PR-751, -764, Caterpillar Д-9L, Д-9R, Д-10R, Д-10Т</t>
  </si>
  <si>
    <t>4.6</t>
  </si>
  <si>
    <t>ДЭТ-250; 320Б1; ДЗ-118</t>
  </si>
  <si>
    <t>4.7</t>
  </si>
  <si>
    <t>ДТ-75, ВДЗ-42</t>
  </si>
  <si>
    <t>4.8</t>
  </si>
  <si>
    <t>ДЗ-171; Т-10.1111, Т-170М.01Е; Т-170; Четра Т-11.02, Т-11.01, DRESSTA TD-15H, Leibherr PR 724L</t>
  </si>
  <si>
    <t>4.9</t>
  </si>
  <si>
    <t>К-700А, К-702МВ (БКУ), К-701 (БКУ), К-702-УДМ, ДЗ-48</t>
  </si>
  <si>
    <t>4.10</t>
  </si>
  <si>
    <t>Четра Т20.02КБР-1</t>
  </si>
  <si>
    <t>5.1</t>
  </si>
  <si>
    <t>Машина 1 (уточнить специализацию)</t>
  </si>
  <si>
    <t>5.2</t>
  </si>
  <si>
    <t>Машина 2 (уточнить специализацию)</t>
  </si>
  <si>
    <t>5.3</t>
  </si>
  <si>
    <t>Машина 3 (уточнить специализацию)</t>
  </si>
  <si>
    <t>Дробильно-сортировочные</t>
  </si>
  <si>
    <t>6.1</t>
  </si>
  <si>
    <t>6.2</t>
  </si>
  <si>
    <t>6.3</t>
  </si>
  <si>
    <t>7.1</t>
  </si>
  <si>
    <t>Бетоносмеситель, растворосмеситель</t>
  </si>
  <si>
    <t>7.2</t>
  </si>
  <si>
    <t>7.3</t>
  </si>
  <si>
    <t>8.1</t>
  </si>
  <si>
    <t>8.2</t>
  </si>
  <si>
    <t>8.3</t>
  </si>
  <si>
    <t>8.4</t>
  </si>
  <si>
    <t>8.5</t>
  </si>
  <si>
    <t>9.1</t>
  </si>
  <si>
    <t>9.2</t>
  </si>
  <si>
    <t>9.3</t>
  </si>
  <si>
    <t>10.1</t>
  </si>
  <si>
    <t>Автогрейдер ДЗ-98, ТС-25.09</t>
  </si>
  <si>
    <t>10.2</t>
  </si>
  <si>
    <t>Caterpillar 16М</t>
  </si>
  <si>
    <t>10.3</t>
  </si>
  <si>
    <t>Автогрейдер ТG-250</t>
  </si>
  <si>
    <t>10.4</t>
  </si>
  <si>
    <t>КО Т30-69, КО-705, КО-812, КО-707 (дорожно-уборочные машины)</t>
  </si>
  <si>
    <t>10.5</t>
  </si>
  <si>
    <t>Машина дорожно-уборочная SK-151S</t>
  </si>
  <si>
    <t>10.6</t>
  </si>
  <si>
    <t>Снегоочиститель ОСОО-1000 К-700А, ОСОО-1200, ДЭ-503-1 К-701, 703</t>
  </si>
  <si>
    <t>10.7</t>
  </si>
  <si>
    <t>Снегоочиститель Рольба-1000-N, Р=313л.с.</t>
  </si>
  <si>
    <t>10.8</t>
  </si>
  <si>
    <t>Снегоочиститель ДЭ-226, Р=420л.с.</t>
  </si>
  <si>
    <t>10.9</t>
  </si>
  <si>
    <t>Снегоочиститель Рольба-3000-N, Р=514л.с.</t>
  </si>
  <si>
    <t>10.10</t>
  </si>
  <si>
    <t>Снегоуборочная машина Bohnng-letdroom BJB 8000-EX, Р=402л.с.</t>
  </si>
  <si>
    <t>10.11</t>
  </si>
  <si>
    <t>Пескоразбр. МДК-53229, КО-560, 692112 (ДМК-50)</t>
  </si>
  <si>
    <t>10.12</t>
  </si>
  <si>
    <t>Автогудронатор ДС-142Б</t>
  </si>
  <si>
    <t>10.13</t>
  </si>
  <si>
    <t>Фреза холодная RX60B</t>
  </si>
  <si>
    <t>10.14</t>
  </si>
  <si>
    <t>Вибракаток RT-240</t>
  </si>
  <si>
    <t>10.15</t>
  </si>
  <si>
    <t>Вибракаток DD-74, 85</t>
  </si>
  <si>
    <t>10.16</t>
  </si>
  <si>
    <t>Колесный асфальтоукладчик RP-230, VOLVO ABG 6820</t>
  </si>
  <si>
    <t>10.17</t>
  </si>
  <si>
    <t>Виброуплотнитель BV-6</t>
  </si>
  <si>
    <t>10.18</t>
  </si>
  <si>
    <t>Вибракаток DD-90, Catarpillar CS 74</t>
  </si>
  <si>
    <t>11.1</t>
  </si>
  <si>
    <t>ПЭС-100</t>
  </si>
  <si>
    <t>11.2</t>
  </si>
  <si>
    <r>
      <t>До 10 м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/мин и свыше</t>
    </r>
  </si>
  <si>
    <t>11.3</t>
  </si>
  <si>
    <t>11.4</t>
  </si>
  <si>
    <t>11.5</t>
  </si>
  <si>
    <t>11.6</t>
  </si>
  <si>
    <t>Накладные расходы и прибыль</t>
  </si>
  <si>
    <t>Косвенные затраты</t>
  </si>
  <si>
    <t>Усредненное значение прочих затрат (накладных расходов, прибыли и косвенных затрат)</t>
  </si>
  <si>
    <r>
      <t xml:space="preserve">Накладные расходы и прибыль
</t>
    </r>
    <r>
      <rPr>
        <sz val="11"/>
        <rFont val="Arial Narrow"/>
        <family val="2"/>
        <charset val="204"/>
      </rPr>
      <t>(% от гр.13 + гр.14)</t>
    </r>
  </si>
  <si>
    <t>Расход прямых строительных ресурсов 
(в натуральных показателях)</t>
  </si>
  <si>
    <t>Средние тарифные ставки по дисциплинам (группам) работ персонала СМР</t>
  </si>
  <si>
    <r>
      <t xml:space="preserve">Косвенные затраты
</t>
    </r>
    <r>
      <rPr>
        <sz val="11"/>
        <rFont val="Arial Narrow"/>
        <family val="2"/>
        <charset val="204"/>
      </rPr>
      <t>(% от гр.13 + гр.14 + гр.15)</t>
    </r>
  </si>
  <si>
    <t>Прочие затраты, %</t>
  </si>
  <si>
    <r>
      <t xml:space="preserve">Накладные расходы и прибыль
</t>
    </r>
    <r>
      <rPr>
        <sz val="11"/>
        <rFont val="Arial Narrow"/>
        <family val="2"/>
        <charset val="204"/>
      </rPr>
      <t>(% от затрат на оплату труда рабочих и затрат на строительную технику)</t>
    </r>
  </si>
  <si>
    <r>
      <t xml:space="preserve">Косвенные затраты
</t>
    </r>
    <r>
      <rPr>
        <sz val="11"/>
        <rFont val="Arial Narrow"/>
        <family val="2"/>
        <charset val="204"/>
      </rPr>
      <t>(% от затрат на оплату труда рабочих, затрат на строительную технику и накладных расходов и прибыли)</t>
    </r>
  </si>
  <si>
    <t>Стоимость рабочего времени, включая заработную плату машинистов, маш*час, руб. без НДС</t>
  </si>
  <si>
    <t>Кол-во
Всего</t>
  </si>
  <si>
    <t>Разряд рабочего</t>
  </si>
  <si>
    <t>Коэффициент к разряду</t>
  </si>
  <si>
    <t>Стоимость рабочего времени 
(руб / чел.*час) без НДС</t>
  </si>
  <si>
    <t>Средний разряд рабочего</t>
  </si>
  <si>
    <t>№ п\п</t>
  </si>
  <si>
    <t>Статья затрат в УЕР</t>
  </si>
  <si>
    <t>Вид затрат</t>
  </si>
  <si>
    <t>ед изм</t>
  </si>
  <si>
    <t>Кол-во</t>
  </si>
  <si>
    <t>Цена, руб без НДС</t>
  </si>
  <si>
    <t>Стоимость, руб без НДС</t>
  </si>
  <si>
    <t xml:space="preserve">Требования к методике оценки </t>
  </si>
  <si>
    <t>Описание состава затрат в позиции</t>
  </si>
  <si>
    <t>3</t>
  </si>
  <si>
    <t>Накладные расходы (в т.ч. ВЗиС, ЗУ, снегоборьба) и сметная прибыль</t>
  </si>
  <si>
    <t>чел-час</t>
  </si>
  <si>
    <t>Участник определяет удельную среднюю стоимость данных затрат в пересчете на 1 чел/час основных рабочих</t>
  </si>
  <si>
    <t xml:space="preserve">Затраты на спец экипировку рабочих для производства работ в том числе и в зимнее время, ручной инструмент, СИЗы, </t>
  </si>
  <si>
    <t>4</t>
  </si>
  <si>
    <t>Затраты на командировочные расходы, затраты на проживание и питание, затраты, связанные с проведением работ вахтовым методом, затраты, компенсирующие условия производства работ и т.д.;</t>
  </si>
  <si>
    <t>затраты основных рабочих на командировочные расходы, затраты на проезд, проживание и питание, затраты, связанные с проведением работ вахтовым методом, затраты, компенсирующие условия производства работ и т.д.;</t>
  </si>
  <si>
    <t>5</t>
  </si>
  <si>
    <t>Затраты на мобилизацию рабочих и техники на строительную площадку;</t>
  </si>
  <si>
    <t>Комплексная единица</t>
  </si>
  <si>
    <t>Участник предоставляет расчет в свободной форме, в которой указывает кол-во мобилизуемых рабочих и перечень техники, которую планирует мобилизовать в регион. Участник указывает в расчете цену мобилизации за единицу рабочих/техники</t>
  </si>
  <si>
    <t xml:space="preserve">затраты на мобилизацию техники и рабочих  </t>
  </si>
  <si>
    <t>6</t>
  </si>
  <si>
    <t>Управление строительством, включая оплату труда административно-хозяйственного, инженерно-технического персонала и отчисления в фонды, обеспечение оргтехникой, затраты на служебный транспорт и проживание и другие необходимые расходы;</t>
  </si>
  <si>
    <t>мес</t>
  </si>
  <si>
    <t xml:space="preserve">Также включает затраты ИТР и АУП на командировочные расходы, затраты на проживание и питание, затраты, связанные с проведением работ вахтовым методом, затраты, компенсирующие условия производства работ и т.д.; </t>
  </si>
  <si>
    <t>7</t>
  </si>
  <si>
    <t>Затраты на первоначальную очистку от снега, снегоборьбу;</t>
  </si>
  <si>
    <t>8</t>
  </si>
  <si>
    <t>Включает: устройство временного ограждения, ворот, шлагбаума, КПП с пропускным оборудованием, подготовку основания под бытовки, поставку бытовок, штаба, бытовки с туалетами и душем, контейнеры под складирования инструментов, арматурный цех, навесы и подготовка основания для складирования материалов на строй площадке, организация доп мест складирования в местах производства работ. Все бытовки оснащены необходимыми инж системами, вкл противопожарные системы, отделку, а также необходимую мебель и бытовое оборудование. устройство временных сетей.</t>
  </si>
  <si>
    <t>9</t>
  </si>
  <si>
    <t>Затраты связанные с ОТ и ТБ, в том числе пожарной безопасностью на объекте</t>
  </si>
  <si>
    <t>Информационные щиты, таблички, ограждения, пожарные гидранты и щиты на строй площадке, прочие приборы и инвентарь необходимый для обеспечения безопасной работы.</t>
  </si>
  <si>
    <t>10</t>
  </si>
  <si>
    <t>Затраты на аренду/установку/разборку/амортизацию лесов, неинвентарной опалубки, люлек, подмостей и прочего вспомогательного инвентаря</t>
  </si>
  <si>
    <t>11</t>
  </si>
  <si>
    <r>
      <t xml:space="preserve">Затраты на обеспечение временными, расходными и вспомогательными материалами, их приобретение, доставку, заготовительно-складские и все необходимые сопутствующие расходы; затраты на обращение с МТР с момента их доставки на приобъектный склад или приема-передачи от Заказчика; затраты на сопутствующие работы;
</t>
    </r>
    <r>
      <rPr>
        <b/>
        <sz val="10"/>
        <rFont val="Arial Narrow"/>
        <family val="2"/>
        <charset val="204"/>
      </rPr>
      <t>За исключением пункта 10</t>
    </r>
  </si>
  <si>
    <t xml:space="preserve">
временными, расходными и вспомогательными считаются все без исключения материально-технические ресурсы, необходимые для выполнения Подрядчиком своих обязательств.</t>
  </si>
  <si>
    <t>12</t>
  </si>
  <si>
    <r>
      <t xml:space="preserve">Содержание строительной площадки , в том числе в зимний период, </t>
    </r>
    <r>
      <rPr>
        <b/>
        <sz val="10"/>
        <rFont val="Arial Narrow"/>
        <family val="2"/>
        <charset val="204"/>
      </rPr>
      <t>за исключением затрат, указанных в позиции 7, 13 и 14</t>
    </r>
  </si>
  <si>
    <t>Охрана, уборка, обслуживание био туалетов,  обеспечение нормальных санитарно-бытовых условий и обслуживание работников строительства,содержание сущ. дорог на территории строй площадки, переданных в пользование Подрядчика, оплата электроэнергии и воды по установленным тарифам, обеспечение хоз бытовыми товарами строит городок.
Также позиция включает: очистка строй площадки от снега, включая вывоз и размещение снега, пушки для обогрева зон производства работ, обеспечения теплом бытового городка, устройство пунктов обогрева,  дополнительные укрывные материалы, включая устройство специальных технологичских укрытий (тепляков).</t>
  </si>
  <si>
    <t>13</t>
  </si>
  <si>
    <t>14</t>
  </si>
  <si>
    <t xml:space="preserve">Содержание и приведение в необходимое состояние автодорог в радиусе 15 км от строительной площадки, задействованных в транспортных операциях строительства, за исключением постоянных действующих автодорог, не переданных в ведение подрядчика;  </t>
  </si>
  <si>
    <t>15</t>
  </si>
  <si>
    <t>Затраты на обращение с отходами, включая, но не ограничиваясь: обязательные сборы и платежи, сбор, накопление, транспортирование на необходимое расстояние, обработка, утилизация, обезвреживание, размещение отходов; за исключением не включенных в УЕР затрат на платежи полигонам за размещение отходов от демонтажа, разработанного грунта и бурового шлама.</t>
  </si>
  <si>
    <t>16</t>
  </si>
  <si>
    <t>Демонтаж ВЗиС/ бытового городка/временной инфраструктуры строй площадки</t>
  </si>
  <si>
    <t>Демонтаж и вывоз всех временных зданий и сооружений, временных сетей, бытовок, строительной техники и прочего.</t>
  </si>
  <si>
    <t>17</t>
  </si>
  <si>
    <t>Освобождение строительной площадки от техники и персонала.</t>
  </si>
  <si>
    <t>18</t>
  </si>
  <si>
    <t>Затраты, связанные с предоставлением банковской гарантии;</t>
  </si>
  <si>
    <t>Банковские гарантии согласно требованию Договора.</t>
  </si>
  <si>
    <t>19</t>
  </si>
  <si>
    <t>Затраты на услуги финансовых организаций и обязательные платежи  (за исключением затрат указанных в форме 1.1):
затраты на все виды страхования, за исключением затрат на страхование строительно-монтажных рисков в объеме обязательств Заказчика по страхованию в соответствии с Договором;
затраты на услуги банков и финансовых организаций;
все виды налогов и сборов, за исключением налога на добавленную стоимость (НДС);</t>
  </si>
  <si>
    <t>Затраты на кредитные средства, затраты на факторинг, комиссии банка и прочие затраты связанные с обеспечением бесперебойного финансирования реализации проекта и соблюдения условий Договора.</t>
  </si>
  <si>
    <t>20</t>
  </si>
  <si>
    <t>21</t>
  </si>
  <si>
    <t>Накладные расходы центрального офиса Подрядчика</t>
  </si>
  <si>
    <t>%</t>
  </si>
  <si>
    <t>22</t>
  </si>
  <si>
    <t>Прибыль и риски Подрядчика;</t>
  </si>
  <si>
    <t>Процент от себестоимости работ</t>
  </si>
  <si>
    <t>ИТОГО величина надбавки по Лоту</t>
  </si>
  <si>
    <r>
      <t xml:space="preserve">Прочие затраты на прямой персонал включая, но не ограничиваясь: </t>
    </r>
    <r>
      <rPr>
        <sz val="10"/>
        <rFont val="Arial Narrow"/>
        <family val="2"/>
        <charset val="204"/>
      </rPr>
      <t>отчисления с фонда оплаты труда, затраты на спецодежду, ручные инструменты, затраты на персонал связанные с соблюдением правил охраны труда и техники безопасности;</t>
    </r>
  </si>
  <si>
    <t>Прямые затраты (справочно)</t>
  </si>
  <si>
    <t>Затраты на обеспечение водой, газами, топливом, электроэнергией, паром и другими необходимыми энергоресурсами для выполнения подрядчиком своих обязательств, в том числе от мобильных источников;</t>
  </si>
  <si>
    <r>
      <t xml:space="preserve">Затраты на все виды ВЗиС за исключением отдельно компенсируемых согласно ПОС, в том числе устройство бытового городка подрячика и временные сети и подключения, </t>
    </r>
    <r>
      <rPr>
        <b/>
        <sz val="10"/>
        <rFont val="Arial Narrow"/>
        <family val="2"/>
        <charset val="204"/>
      </rPr>
      <t>за исключением затрат, указанных в позиции 16;</t>
    </r>
  </si>
  <si>
    <t>Расходы на демобилизацию рабочих и технику, освобождение строительной площадки по окончанию строительства.</t>
  </si>
  <si>
    <t xml:space="preserve">Иные не перечисленные выше прочие затраты Подрядчика </t>
  </si>
  <si>
    <t>* - группой работ считаются виды работ, для которых у кодов единичных расценок совпадают первые две цифры в коде расценки (УЕР-ХХ). Участник заполняет в данной форме тарифы для 4 разряда рабочих по каждой из дисциплин, принимая стандартную тарифную сетку между разрядами согласно таблице 1 Методики определения сметных цен на затраты труда в строительстве Минстрой РФ, зафиксированными в данной форме. Указанные тарифные ставки применимы также для определения величины единичных расценок на Дополнительные виды работ согласно условиям Договора.</t>
  </si>
  <si>
    <t xml:space="preserve">Приложение 3.7. Форма 1- Прейскурант твердых единичных расценок по укрупненным видам работ </t>
  </si>
  <si>
    <t>Приложение 3.7. Форма 1.1 - Стоимость нормо-часа по основным строительным специальностям</t>
  </si>
  <si>
    <t>Приложение 3.7. Форма 1.2 - Стоимость нормо-часа по основным строительным машинам и механизмам</t>
  </si>
  <si>
    <t>Форма 1.3  Расшифровка накладных расходов (в т.ч. ВЗиС, ЗУ, снегоборьба) и сметной прибыли, а также косвенных затрат**</t>
  </si>
  <si>
    <t>Переносится автоматически в Форму 1</t>
  </si>
  <si>
    <t>Перенесено автоматически из Формы 1</t>
  </si>
  <si>
    <t>Участник предоставляет расчет в свободной форме с отражением количества ИТР и АУП на площадке, планируемого к привлечению на данный проект для организации работ и  координации собственных бригад и субподрядных организаций.</t>
  </si>
  <si>
    <t>Расчет предоставляется на основе плана подрядчика по организации работ. Участник должен уточнить, что включено в его расчет, применительно к выполнению работ по данному договору.</t>
  </si>
  <si>
    <t>Участник должен уточнить, что включено в его расчет, применительно к выполнению работ по данному договору.</t>
  </si>
  <si>
    <t>Участник должен уточнить затраты, которые не учтены в разбивке выше.</t>
  </si>
  <si>
    <t>Часть затрат, распределяемая на все проекты подрядчика, включающая затраты на персонал центрального офиса, аренду и содержание центрального офиса, оргтехника, канцелярия  и прочее</t>
  </si>
  <si>
    <t>Сводное коммерческое предложение</t>
  </si>
  <si>
    <t>Наименование участника:</t>
  </si>
  <si>
    <t>Наименование предмета закупки:</t>
  </si>
  <si>
    <t>№ п/п</t>
  </si>
  <si>
    <t>Наименование этапов работ</t>
  </si>
  <si>
    <t>Всего, руб. без НДС</t>
  </si>
  <si>
    <t>НДС 20%, руб.</t>
  </si>
  <si>
    <t>Всего, руб. с НДС</t>
  </si>
  <si>
    <t>Примечание</t>
  </si>
  <si>
    <t>НДС 20%</t>
  </si>
  <si>
    <t>ИТОГО с НДС 20%</t>
  </si>
  <si>
    <t>Справочно: Ключевые показатели коммерческого предложения Участника</t>
  </si>
  <si>
    <t>Средняя тарифная ставка рабочего, руб/чел-ч</t>
  </si>
  <si>
    <t>Средняя тарифная ставка работы техники, руб/маш-ч</t>
  </si>
  <si>
    <t>Общая трудоемкость, чел-ч</t>
  </si>
  <si>
    <t>Общее время работы техники, маш-ч</t>
  </si>
  <si>
    <t>Ф.И.О.</t>
  </si>
  <si>
    <t>Должность</t>
  </si>
  <si>
    <t>м.п.</t>
  </si>
  <si>
    <t>Норма Косвенных  в составе УЕР, %</t>
  </si>
  <si>
    <t>Норма НР и прибыль в составе УЕР, %</t>
  </si>
  <si>
    <t>Форма №1</t>
  </si>
  <si>
    <t>Трудозатраты техники, маш-ч</t>
  </si>
  <si>
    <t>Стоимость, руб</t>
  </si>
  <si>
    <t>Вспомогательные данные</t>
  </si>
  <si>
    <t>Стоимость итого:</t>
  </si>
  <si>
    <t>начало диапазона данных</t>
  </si>
  <si>
    <t>конец диапазона данных</t>
  </si>
  <si>
    <t>ссылка на цену</t>
  </si>
  <si>
    <t>ссылка на кол-во</t>
  </si>
  <si>
    <t>* - группой работ считаются виды работ, для которых у кодов единичных расценок совпадают первые две цифры в коде расценки (УЕР-ХХ). Средние тарифные ставки определяются путем деления общей величины затрат на эксплуатацию строительных машин и механизмов по дисциплине (группе) работ на общее количество машино-часов по дисциплине (группе) работ.</t>
  </si>
  <si>
    <t>1.</t>
  </si>
  <si>
    <t>АГП-22.04 телескоп</t>
  </si>
  <si>
    <t>АГП-28</t>
  </si>
  <si>
    <t>КАМАЗ КС-55732 (25тонн)</t>
  </si>
  <si>
    <t>КС -55732 (50тонн)</t>
  </si>
  <si>
    <t>КС-75721(70тонн)</t>
  </si>
  <si>
    <t>УРАЛ 5453</t>
  </si>
  <si>
    <t>Спецвоз</t>
  </si>
  <si>
    <t>УАЗ</t>
  </si>
  <si>
    <t>ГАЗОН</t>
  </si>
  <si>
    <t>ЗАКАЗЧИК:</t>
  </si>
  <si>
    <t>ПОДРЯДЧИК:</t>
  </si>
  <si>
    <t>ООО «НН Девелопмент»</t>
  </si>
  <si>
    <t xml:space="preserve">Руководитель проектного офиса: </t>
  </si>
  <si>
    <t xml:space="preserve">_________________________________ / </t>
  </si>
  <si>
    <t>_________________________________ / И.Н. Тюрин</t>
  </si>
  <si>
    <t xml:space="preserve">/ </t>
  </si>
  <si>
    <t>Предельная цена Строительно-монтажных работ</t>
  </si>
  <si>
    <t>Выполнение комплекса строительно-монтажных работ по проекту «Надеждинский металлургический завод имени Б.И. Колесникова. Нейтрализация серной кислоты» 
(шифр: «НМЗ-НСК», КП-СП)</t>
  </si>
  <si>
    <t>УЕР-13-01-01</t>
  </si>
  <si>
    <t>Антикоррозионная защита трубопроводов и оборудования</t>
  </si>
  <si>
    <t>Антикоррозионная защита оборудования, газоходов, воздуховодов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</si>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</sst>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3" formatCode="_-* #,##0.00_-;\-* #,##0.00_-;_-* &quot;-&quot;??_-;_-@_-"/>
    <numFmt numFmtId="164" formatCode="_-* #,##0.00\ _₽_-;\-* #,##0.00\ _₽_-;_-* &quot;-&quot;??\ _₽_-;_-@_-"/>
    <numFmt numFmtId="165" formatCode="_(&quot;$&quot;* #,##0.00_);_(&quot;$&quot;* \(#,##0.00\);_(&quot;$&quot;* &quot;-&quot;??_);_(@_)"/>
    <numFmt numFmtId="166" formatCode="#,##0.000"/>
    <numFmt numFmtId="167" formatCode="_-* #,##0&quot;?.&quot;_-;\-* #,##0&quot;?.&quot;_-;_-* &quot;-&quot;&quot;?.&quot;_-;_-@_-"/>
    <numFmt numFmtId="168" formatCode="_-* #,##0.00&quot;?.&quot;_-;\-* #,##0.00&quot;?.&quot;_-;_-* &quot;-&quot;??&quot;?.&quot;_-;_-@_-"/>
    <numFmt numFmtId="169" formatCode="&quot;$&quot;#,##0_);[Red]\(&quot;$&quot;#,##0\)"/>
    <numFmt numFmtId="170" formatCode="General_)"/>
    <numFmt numFmtId="171" formatCode="_-* #,##0.00[$€-1]_-;\-* #,##0.00[$€-1]_-;_-* &quot;-&quot;??[$€-1]_-"/>
    <numFmt numFmtId="172" formatCode="_-* #,##0.00[$€-1]_-;\-* #,##0.00[$€-1]_-;_-* \-??[$€-1]_-"/>
    <numFmt numFmtId="173" formatCode="#,##0.00\ &quot;DM&quot;;\-#,##0.00\ &quot;DM&quot;"/>
    <numFmt numFmtId="174" formatCode="_-* #,##0_?_._-;\-* #,##0_?_._-;_-* &quot;-&quot;_?_._-;_-@_-"/>
    <numFmt numFmtId="175" formatCode="_-* #,##0.00_?_._-;\-* #,##0.00_?_._-;_-* &quot;-&quot;??_?_._-;_-@_-"/>
    <numFmt numFmtId="176" formatCode="#,##0&quot; DM&quot;;\-#,##0&quot; DM&quot;"/>
    <numFmt numFmtId="177" formatCode="mmmm\ d\,\ yyyy"/>
    <numFmt numFmtId="178" formatCode="_-* #,##0&quot;р.&quot;_-;\-* #,##0&quot;р.&quot;_-;_-* &quot;-&quot;&quot;р.&quot;_-;_-@_-"/>
    <numFmt numFmtId="179" formatCode="_-* #,##0&quot;р.&quot;_-;\-* #,##0&quot;р.&quot;_-;_-* &quot;-р.&quot;_-;_-@_-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-* #,##0.00_р_._-;\-* #,##0.00_р_._-;_-* &quot;-&quot;??_р_._-;_-@_-"/>
    <numFmt numFmtId="183" formatCode="_-* #,##0.00\ _р_._-;\-* #,##0.00\ _р_._-;_-* &quot;-&quot;??\ _р_._-;_-@_-"/>
    <numFmt numFmtId="184" formatCode="#,##0.00000"/>
    <numFmt numFmtId="185" formatCode="_-* #,##0.00_р_._-;\-* #,##0.00_р_._-;_-* \-??_р_._-;_-@_-"/>
    <numFmt numFmtId="186" formatCode="#,##0&quot;р.&quot;"/>
    <numFmt numFmtId="187" formatCode="0.00;0;"/>
    <numFmt numFmtId="188" formatCode="mm\-\J\J"/>
    <numFmt numFmtId="189" formatCode="#,##0&quot;$&quot;;[Red]\-#,##0&quot;$&quot;"/>
    <numFmt numFmtId="190" formatCode="_-* #,##0\ &quot;d.&quot;_-;\-* #,##0\ &quot;d.&quot;_-;_-* &quot;-&quot;\ &quot;d.&quot;_-;_-@_-"/>
    <numFmt numFmtId="191" formatCode="_-* #,##0\ _р_._-;\-* #,##0\ _р_._-;_-* &quot;-&quot;\ _р_._-;_-@_-"/>
    <numFmt numFmtId="192" formatCode="_(&quot;kr&quot;\ * #,##0_);_(&quot;kr&quot;\ * \(#,##0\);_(&quot;kr&quot;\ * &quot;-&quot;_);_(@_)"/>
    <numFmt numFmtId="193" formatCode="&quot;$&quot;0.00"/>
    <numFmt numFmtId="194" formatCode="_-* #,##0\ _d_._-;\-* #,##0\ _d_._-;_-* &quot;-&quot;\ _d_._-;_-@_-"/>
    <numFmt numFmtId="195" formatCode="_-* #,##0.00\ _d_._-;\-* #,##0.00\ _d_._-;_-* &quot;-&quot;??\ _d_._-;_-@_-"/>
    <numFmt numFmtId="196" formatCode="_ * #,##0.00_)_?_ ;_ * \(#,##0.00\)_?_ ;_ * &quot;-&quot;??_)_?_ ;_ @_ "/>
    <numFmt numFmtId="197" formatCode="_(* #,##0_);_(* \(#,##0\);_(* &quot;-&quot;??_);_(@_)"/>
    <numFmt numFmtId="198" formatCode="#,##0.000000"/>
  </numFmts>
  <fonts count="1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sz val="11"/>
      <name val="Arial Narrow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1"/>
      <color theme="1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1"/>
      <color indexed="4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b/>
      <sz val="10"/>
      <name val="Palatino"/>
      <family val="1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u/>
      <sz val="11"/>
      <color indexed="36"/>
      <name val="Times New Roman Cyr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u/>
      <sz val="11"/>
      <color indexed="12"/>
      <name val="Times New Roman Cyr"/>
      <charset val="204"/>
    </font>
    <font>
      <b/>
      <sz val="11"/>
      <name val="Helv"/>
    </font>
    <font>
      <b/>
      <u/>
      <sz val="10"/>
      <name val="Palatino"/>
      <family val="1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sz val="10"/>
      <name val="TimesET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3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2"/>
      <name val="Arial"/>
      <family val="2"/>
    </font>
    <font>
      <b/>
      <sz val="9"/>
      <name val="Helv"/>
    </font>
    <font>
      <b/>
      <sz val="14"/>
      <name val="Helv"/>
    </font>
    <font>
      <sz val="11"/>
      <color indexed="53"/>
      <name val="Calibri"/>
      <family val="2"/>
      <charset val="204"/>
    </font>
    <font>
      <b/>
      <sz val="8"/>
      <name val="Palatino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u/>
      <sz val="9"/>
      <color indexed="12"/>
      <name val="Arial"/>
      <family val="2"/>
      <charset val="204"/>
    </font>
    <font>
      <b/>
      <sz val="10"/>
      <name val="Arial Cyr"/>
      <family val="2"/>
      <charset val="204"/>
    </font>
    <font>
      <sz val="12"/>
      <name val="Times New Roman Cyr"/>
      <charset val="204"/>
    </font>
    <font>
      <vertAlign val="superscript"/>
      <sz val="10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sz val="10"/>
      <name val="Arial Narrow"/>
      <family val="2"/>
      <charset val="204"/>
    </font>
    <font>
      <i/>
      <sz val="10"/>
      <color rgb="FFFF0000"/>
      <name val="Arial Narrow"/>
      <family val="2"/>
      <charset val="204"/>
    </font>
    <font>
      <sz val="10"/>
      <color theme="0" tint="-0.499984740745262"/>
      <name val="Calibri"/>
      <family val="2"/>
      <charset val="204"/>
      <scheme val="minor"/>
    </font>
    <font>
      <sz val="10"/>
      <color theme="0"/>
      <name val="Calibri"/>
      <family val="2"/>
      <scheme val="minor"/>
    </font>
    <font>
      <sz val="10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</fonts>
  <fills count="10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rgb="FFFFFFFF"/>
        <bgColor indexed="64"/>
      </patternFill>
    </fill>
    <fill>
      <patternFill patternType="gray0625">
        <bgColor indexed="9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DA63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747">
    <xf numFmtId="0" fontId="0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0" fontId="17" fillId="0" borderId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9" fontId="20" fillId="0" borderId="0" applyFont="0" applyFill="0" applyBorder="0" applyAlignment="0" applyProtection="0"/>
    <xf numFmtId="0" fontId="8" fillId="0" borderId="0"/>
    <xf numFmtId="0" fontId="20" fillId="5" borderId="1">
      <alignment horizontal="left" vertical="center"/>
    </xf>
    <xf numFmtId="0" fontId="22" fillId="6" borderId="1">
      <alignment horizontal="left" vertical="center"/>
    </xf>
    <xf numFmtId="0" fontId="22" fillId="7" borderId="1">
      <alignment horizontal="left" vertical="center"/>
    </xf>
    <xf numFmtId="0" fontId="23" fillId="5" borderId="1">
      <alignment horizontal="center" vertical="center"/>
    </xf>
    <xf numFmtId="0" fontId="20" fillId="5" borderId="1">
      <alignment horizontal="center" vertical="center"/>
    </xf>
    <xf numFmtId="0" fontId="22" fillId="6" borderId="1">
      <alignment horizontal="center" vertical="center"/>
    </xf>
    <xf numFmtId="0" fontId="22" fillId="7" borderId="1">
      <alignment horizontal="center" vertical="center"/>
    </xf>
    <xf numFmtId="0" fontId="23" fillId="5" borderId="1">
      <alignment horizontal="center" vertical="center"/>
    </xf>
    <xf numFmtId="0" fontId="24" fillId="0" borderId="1">
      <alignment horizontal="right" vertical="center"/>
    </xf>
    <xf numFmtId="0" fontId="24" fillId="8" borderId="1">
      <alignment horizontal="right" vertical="center"/>
    </xf>
    <xf numFmtId="0" fontId="24" fillId="0" borderId="1">
      <alignment horizontal="center" vertical="center"/>
    </xf>
    <xf numFmtId="0" fontId="23" fillId="6" borderId="1"/>
    <xf numFmtId="0" fontId="23" fillId="0" borderId="1">
      <alignment horizontal="center" vertical="center" wrapText="1"/>
    </xf>
    <xf numFmtId="0" fontId="23" fillId="7" borderId="1"/>
    <xf numFmtId="0" fontId="20" fillId="0" borderId="1">
      <alignment horizontal="left" vertical="center"/>
    </xf>
    <xf numFmtId="0" fontId="20" fillId="0" borderId="1">
      <alignment horizontal="left" vertical="top"/>
    </xf>
    <xf numFmtId="0" fontId="20" fillId="5" borderId="1">
      <alignment horizontal="center" vertical="center"/>
    </xf>
    <xf numFmtId="0" fontId="20" fillId="5" borderId="1">
      <alignment horizontal="left" vertical="center"/>
    </xf>
    <xf numFmtId="0" fontId="24" fillId="0" borderId="1">
      <alignment horizontal="right" vertical="center"/>
    </xf>
    <xf numFmtId="0" fontId="24" fillId="0" borderId="1">
      <alignment horizontal="right" vertical="center"/>
    </xf>
    <xf numFmtId="0" fontId="25" fillId="5" borderId="1">
      <alignment horizontal="left" vertical="center" indent="1"/>
    </xf>
    <xf numFmtId="0" fontId="20" fillId="9" borderId="1"/>
    <xf numFmtId="0" fontId="26" fillId="0" borderId="1"/>
    <xf numFmtId="0" fontId="27" fillId="0" borderId="1"/>
    <xf numFmtId="0" fontId="24" fillId="10" borderId="1"/>
    <xf numFmtId="0" fontId="24" fillId="11" borderId="1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0" fontId="42" fillId="14" borderId="0" applyNumberFormat="0" applyBorder="0" applyAlignment="0" applyProtection="0"/>
    <xf numFmtId="0" fontId="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40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4" fontId="67" fillId="0" borderId="0">
      <alignment vertical="center"/>
    </xf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66" fillId="0" borderId="0"/>
    <xf numFmtId="0" fontId="65" fillId="0" borderId="0"/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5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4" fontId="67" fillId="0" borderId="0">
      <alignment vertical="center"/>
    </xf>
    <xf numFmtId="0" fontId="66" fillId="0" borderId="0"/>
    <xf numFmtId="0" fontId="66" fillId="0" borderId="0"/>
    <xf numFmtId="0" fontId="65" fillId="0" borderId="0"/>
    <xf numFmtId="0" fontId="40" fillId="0" borderId="0"/>
    <xf numFmtId="0" fontId="65" fillId="0" borderId="0"/>
    <xf numFmtId="0" fontId="65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9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4" fontId="67" fillId="0" borderId="0">
      <alignment vertical="center"/>
    </xf>
    <xf numFmtId="0" fontId="66" fillId="0" borderId="0"/>
    <xf numFmtId="0" fontId="66" fillId="0" borderId="0"/>
    <xf numFmtId="0" fontId="68" fillId="0" borderId="0"/>
    <xf numFmtId="0" fontId="68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1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1" borderId="0" applyNumberFormat="0" applyBorder="0" applyAlignment="0" applyProtection="0"/>
    <xf numFmtId="0" fontId="60" fillId="24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70" fillId="30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33" borderId="0" applyNumberFormat="0" applyBorder="0" applyAlignment="0" applyProtection="0"/>
    <xf numFmtId="0" fontId="6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7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34" borderId="0" applyNumberFormat="0" applyBorder="0" applyAlignment="0" applyProtection="0"/>
    <xf numFmtId="0" fontId="6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6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35" borderId="0" applyNumberFormat="0" applyBorder="0" applyAlignment="0" applyProtection="0"/>
    <xf numFmtId="0" fontId="60" fillId="29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6" borderId="0" applyNumberFormat="0" applyBorder="0" applyAlignment="0" applyProtection="0"/>
    <xf numFmtId="0" fontId="6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2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7" borderId="0" applyNumberFormat="0" applyBorder="0" applyAlignment="0" applyProtection="0"/>
    <xf numFmtId="0" fontId="60" fillId="3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0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60" fillId="44" borderId="0" applyNumberFormat="0" applyBorder="0" applyAlignment="0" applyProtection="0"/>
    <xf numFmtId="0" fontId="60" fillId="49" borderId="0" applyNumberFormat="0" applyBorder="0" applyAlignment="0" applyProtection="0"/>
    <xf numFmtId="0" fontId="60" fillId="2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1" borderId="0" applyNumberFormat="0" applyBorder="0" applyAlignment="0" applyProtection="0"/>
    <xf numFmtId="0" fontId="60" fillId="3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6" borderId="0" applyNumberFormat="0" applyBorder="0" applyAlignment="0" applyProtection="0"/>
    <xf numFmtId="0" fontId="60" fillId="5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50" fillId="16" borderId="0" applyNumberFormat="0" applyBorder="0" applyAlignment="0" applyProtection="0"/>
    <xf numFmtId="0" fontId="54" fillId="26" borderId="11" applyNumberFormat="0" applyAlignment="0" applyProtection="0"/>
    <xf numFmtId="0" fontId="71" fillId="0" borderId="0"/>
    <xf numFmtId="0" fontId="56" fillId="53" borderId="12" applyNumberFormat="0" applyAlignment="0" applyProtection="0"/>
    <xf numFmtId="43" fontId="72" fillId="0" borderId="0" applyFont="0" applyFill="0" applyBorder="0" applyAlignment="0" applyProtection="0"/>
    <xf numFmtId="0" fontId="73" fillId="54" borderId="0" applyNumberFormat="0" applyFill="0">
      <alignment vertical="center"/>
    </xf>
    <xf numFmtId="169" fontId="74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5" fillId="0" borderId="0">
      <alignment horizontal="left"/>
    </xf>
    <xf numFmtId="170" fontId="61" fillId="0" borderId="0">
      <alignment horizontal="center"/>
    </xf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0" fontId="78" fillId="0" borderId="0" applyNumberFormat="0" applyAlignment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62" fillId="0" borderId="0" applyFill="0" applyBorder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 wrapText="1"/>
    </xf>
    <xf numFmtId="0" fontId="80" fillId="0" borderId="0" applyNumberFormat="0" applyFill="0" applyBorder="0" applyAlignment="0" applyProtection="0">
      <alignment vertical="top"/>
      <protection locked="0"/>
    </xf>
    <xf numFmtId="0" fontId="49" fillId="17" borderId="0" applyNumberFormat="0" applyBorder="0" applyAlignment="0" applyProtection="0"/>
    <xf numFmtId="38" fontId="81" fillId="58" borderId="0" applyNumberFormat="0" applyBorder="0" applyAlignment="0" applyProtection="0"/>
    <xf numFmtId="3" fontId="82" fillId="0" borderId="0"/>
    <xf numFmtId="0" fontId="83" fillId="0" borderId="0">
      <alignment horizontal="left"/>
    </xf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52" fillId="20" borderId="11" applyNumberFormat="0" applyAlignment="0" applyProtection="0"/>
    <xf numFmtId="10" fontId="81" fillId="59" borderId="1" applyNumberFormat="0" applyBorder="0" applyAlignment="0" applyProtection="0"/>
    <xf numFmtId="0" fontId="52" fillId="60" borderId="11" applyNumberFormat="0" applyAlignment="0" applyProtection="0"/>
    <xf numFmtId="0" fontId="55" fillId="0" borderId="16" applyNumberFormat="0" applyFill="0" applyAlignment="0" applyProtection="0"/>
    <xf numFmtId="0" fontId="85" fillId="0" borderId="17"/>
    <xf numFmtId="0" fontId="51" fillId="27" borderId="0" applyNumberFormat="0" applyBorder="0" applyAlignment="0" applyProtection="0"/>
    <xf numFmtId="0" fontId="86" fillId="0" borderId="0">
      <alignment horizontal="left"/>
    </xf>
    <xf numFmtId="0" fontId="87" fillId="0" borderId="0" applyNumberFormat="0" applyFill="0" applyBorder="0" applyAlignment="0" applyProtection="0"/>
    <xf numFmtId="173" fontId="88" fillId="0" borderId="0"/>
    <xf numFmtId="0" fontId="72" fillId="0" borderId="0"/>
    <xf numFmtId="0" fontId="89" fillId="0" borderId="0"/>
    <xf numFmtId="0" fontId="90" fillId="0" borderId="0"/>
    <xf numFmtId="0" fontId="91" fillId="0" borderId="0"/>
    <xf numFmtId="0" fontId="44" fillId="22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17" fillId="43" borderId="18" applyNumberFormat="0" applyFont="0" applyAlignment="0" applyProtection="0"/>
    <xf numFmtId="0" fontId="62" fillId="61" borderId="18" applyNumberFormat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3" fillId="26" borderId="19" applyNumberFormat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4" fontId="92" fillId="0" borderId="0" applyFont="0" applyFill="0" applyBorder="0" applyProtection="0">
      <alignment horizontal="right" vertical="top" wrapText="1"/>
    </xf>
    <xf numFmtId="0" fontId="114" fillId="0" borderId="0">
      <alignment horizontal="center" vertical="top"/>
    </xf>
    <xf numFmtId="0" fontId="115" fillId="76" borderId="0">
      <alignment horizontal="right" vertical="center"/>
    </xf>
    <xf numFmtId="0" fontId="93" fillId="63" borderId="0">
      <alignment horizontal="center" vertical="center"/>
    </xf>
    <xf numFmtId="0" fontId="116" fillId="0" borderId="0">
      <alignment horizontal="left" vertical="top"/>
    </xf>
    <xf numFmtId="0" fontId="117" fillId="76" borderId="0">
      <alignment horizontal="left" vertical="center"/>
    </xf>
    <xf numFmtId="0" fontId="94" fillId="63" borderId="0">
      <alignment horizontal="center" vertical="top"/>
    </xf>
    <xf numFmtId="0" fontId="118" fillId="0" borderId="1">
      <alignment horizontal="left" vertical="center"/>
    </xf>
    <xf numFmtId="0" fontId="119" fillId="0" borderId="1">
      <alignment horizontal="left" vertical="center"/>
    </xf>
    <xf numFmtId="0" fontId="95" fillId="63" borderId="0">
      <alignment horizontal="left" vertical="center"/>
    </xf>
    <xf numFmtId="0" fontId="118" fillId="0" borderId="10">
      <alignment horizontal="left" vertical="top"/>
    </xf>
    <xf numFmtId="0" fontId="119" fillId="0" borderId="10">
      <alignment horizontal="left" vertical="top"/>
    </xf>
    <xf numFmtId="0" fontId="118" fillId="0" borderId="1">
      <alignment horizontal="left" vertical="top"/>
    </xf>
    <xf numFmtId="0" fontId="119" fillId="0" borderId="1">
      <alignment horizontal="left" vertical="top"/>
    </xf>
    <xf numFmtId="0" fontId="95" fillId="63" borderId="0">
      <alignment horizontal="center"/>
    </xf>
    <xf numFmtId="0" fontId="118" fillId="0" borderId="20">
      <alignment horizontal="center" vertical="center"/>
    </xf>
    <xf numFmtId="0" fontId="119" fillId="0" borderId="20">
      <alignment horizontal="center" vertical="center"/>
    </xf>
    <xf numFmtId="0" fontId="95" fillId="63" borderId="0">
      <alignment horizontal="left" vertical="top"/>
    </xf>
    <xf numFmtId="0" fontId="95" fillId="63" borderId="0">
      <alignment horizontal="right"/>
    </xf>
    <xf numFmtId="0" fontId="118" fillId="0" borderId="9">
      <alignment horizontal="left" vertical="center"/>
    </xf>
    <xf numFmtId="0" fontId="119" fillId="0" borderId="9">
      <alignment horizontal="left" vertical="center"/>
    </xf>
    <xf numFmtId="0" fontId="93" fillId="64" borderId="0">
      <alignment horizontal="center" vertical="top"/>
    </xf>
    <xf numFmtId="0" fontId="118" fillId="0" borderId="20">
      <alignment horizontal="left" vertical="center"/>
    </xf>
    <xf numFmtId="0" fontId="119" fillId="0" borderId="20">
      <alignment horizontal="left" vertical="center"/>
    </xf>
    <xf numFmtId="0" fontId="96" fillId="64" borderId="0">
      <alignment horizontal="left" vertical="center"/>
    </xf>
    <xf numFmtId="0" fontId="119" fillId="0" borderId="21">
      <alignment horizontal="left" vertical="center"/>
    </xf>
    <xf numFmtId="0" fontId="118" fillId="76" borderId="0">
      <alignment horizontal="left" vertical="center"/>
    </xf>
    <xf numFmtId="0" fontId="118" fillId="76" borderId="0">
      <alignment horizontal="left" vertical="top"/>
    </xf>
    <xf numFmtId="0" fontId="93" fillId="62" borderId="0">
      <alignment horizontal="left" vertical="center"/>
    </xf>
    <xf numFmtId="0" fontId="116" fillId="76" borderId="0">
      <alignment horizontal="left" vertical="top"/>
    </xf>
    <xf numFmtId="0" fontId="93" fillId="62" borderId="0">
      <alignment horizontal="right" vertical="center"/>
    </xf>
    <xf numFmtId="0" fontId="95" fillId="62" borderId="0">
      <alignment horizontal="left" vertical="top"/>
    </xf>
    <xf numFmtId="0" fontId="118" fillId="76" borderId="0">
      <alignment horizontal="right" vertical="top"/>
    </xf>
    <xf numFmtId="0" fontId="119" fillId="0" borderId="0">
      <alignment horizontal="left" vertical="center"/>
    </xf>
    <xf numFmtId="0" fontId="118" fillId="76" borderId="0">
      <alignment horizontal="left" vertical="center"/>
    </xf>
    <xf numFmtId="0" fontId="97" fillId="63" borderId="0">
      <alignment horizontal="center" vertical="center"/>
    </xf>
    <xf numFmtId="0" fontId="116" fillId="76" borderId="0">
      <alignment horizontal="left" vertical="top"/>
    </xf>
    <xf numFmtId="0" fontId="118" fillId="76" borderId="0">
      <alignment horizontal="left" vertical="center"/>
    </xf>
    <xf numFmtId="0" fontId="116" fillId="76" borderId="0">
      <alignment horizontal="left" vertical="top"/>
    </xf>
    <xf numFmtId="0" fontId="118" fillId="0" borderId="0">
      <alignment horizontal="left" vertical="top"/>
    </xf>
    <xf numFmtId="0" fontId="119" fillId="0" borderId="0">
      <alignment horizontal="left" vertical="top"/>
    </xf>
    <xf numFmtId="0" fontId="98" fillId="63" borderId="0">
      <alignment horizontal="center" vertical="center"/>
    </xf>
    <xf numFmtId="0" fontId="116" fillId="0" borderId="0">
      <alignment horizontal="center" vertical="center"/>
    </xf>
    <xf numFmtId="0" fontId="120" fillId="0" borderId="0">
      <alignment horizontal="center" vertical="center"/>
    </xf>
    <xf numFmtId="0" fontId="99" fillId="63" borderId="0">
      <alignment horizontal="center" vertical="center"/>
    </xf>
    <xf numFmtId="0" fontId="121" fillId="0" borderId="0">
      <alignment horizontal="center" vertical="top"/>
    </xf>
    <xf numFmtId="0" fontId="122" fillId="0" borderId="0">
      <alignment horizontal="center" vertical="top"/>
    </xf>
    <xf numFmtId="0" fontId="121" fillId="0" borderId="0">
      <alignment horizontal="left" vertical="top"/>
    </xf>
    <xf numFmtId="0" fontId="122" fillId="0" borderId="0">
      <alignment horizontal="left" vertical="top"/>
    </xf>
    <xf numFmtId="0" fontId="100" fillId="63" borderId="0">
      <alignment horizontal="left" vertical="top"/>
    </xf>
    <xf numFmtId="0" fontId="118" fillId="0" borderId="1">
      <alignment horizontal="center" vertical="center"/>
    </xf>
    <xf numFmtId="0" fontId="119" fillId="0" borderId="1">
      <alignment horizontal="center" vertical="center"/>
    </xf>
    <xf numFmtId="0" fontId="93" fillId="63" borderId="0">
      <alignment horizontal="center" vertical="top"/>
    </xf>
    <xf numFmtId="0" fontId="118" fillId="0" borderId="1">
      <alignment horizontal="left" vertical="top"/>
    </xf>
    <xf numFmtId="0" fontId="119" fillId="0" borderId="1">
      <alignment horizontal="left" vertical="top"/>
    </xf>
    <xf numFmtId="0" fontId="93" fillId="63" borderId="0">
      <alignment horizontal="center" vertical="center"/>
    </xf>
    <xf numFmtId="0" fontId="118" fillId="0" borderId="1">
      <alignment horizontal="center" vertical="top"/>
    </xf>
    <xf numFmtId="0" fontId="119" fillId="0" borderId="1">
      <alignment horizontal="center" vertical="top"/>
    </xf>
    <xf numFmtId="0" fontId="93" fillId="63" borderId="0">
      <alignment horizontal="left" vertical="top"/>
    </xf>
    <xf numFmtId="0" fontId="101" fillId="0" borderId="0" applyNumberFormat="0" applyFill="0" applyBorder="0" applyAlignment="0" applyProtection="0"/>
    <xf numFmtId="176" fontId="66" fillId="0" borderId="0"/>
    <xf numFmtId="0" fontId="85" fillId="0" borderId="0"/>
    <xf numFmtId="0" fontId="102" fillId="0" borderId="0">
      <alignment horizontal="centerContinuous" vertical="center"/>
    </xf>
    <xf numFmtId="0" fontId="103" fillId="44" borderId="22" applyNumberFormat="0" applyFill="0" applyAlignment="0" applyProtection="0">
      <alignment vertical="top"/>
    </xf>
    <xf numFmtId="0" fontId="45" fillId="0" borderId="0" applyNumberFormat="0" applyFill="0" applyBorder="0" applyAlignment="0" applyProtection="0"/>
    <xf numFmtId="0" fontId="59" fillId="0" borderId="23" applyNumberFormat="0" applyFill="0" applyAlignment="0" applyProtection="0"/>
    <xf numFmtId="3" fontId="104" fillId="0" borderId="0"/>
    <xf numFmtId="0" fontId="68" fillId="0" borderId="0"/>
    <xf numFmtId="0" fontId="57" fillId="0" borderId="0" applyNumberFormat="0" applyFill="0" applyBorder="0" applyAlignment="0" applyProtection="0"/>
    <xf numFmtId="0" fontId="41" fillId="0" borderId="1">
      <alignment horizontal="center"/>
    </xf>
    <xf numFmtId="0" fontId="41" fillId="0" borderId="1">
      <alignment horizontal="center"/>
    </xf>
    <xf numFmtId="0" fontId="41" fillId="0" borderId="24">
      <alignment horizontal="center"/>
    </xf>
    <xf numFmtId="0" fontId="17" fillId="0" borderId="0">
      <alignment vertical="top"/>
    </xf>
    <xf numFmtId="0" fontId="70" fillId="30" borderId="0" applyNumberFormat="0" applyBorder="0" applyAlignment="0" applyProtection="0"/>
    <xf numFmtId="0" fontId="60" fillId="38" borderId="0" applyNumberFormat="0" applyBorder="0" applyAlignment="0" applyProtection="0"/>
    <xf numFmtId="0" fontId="60" fillId="65" borderId="0" applyNumberFormat="0" applyBorder="0" applyAlignment="0" applyProtection="0"/>
    <xf numFmtId="0" fontId="60" fillId="38" borderId="0" applyNumberFormat="0" applyBorder="0" applyAlignment="0" applyProtection="0"/>
    <xf numFmtId="0" fontId="60" fillId="65" borderId="0" applyNumberFormat="0" applyBorder="0" applyAlignment="0" applyProtection="0"/>
    <xf numFmtId="0" fontId="60" fillId="38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66" borderId="0" applyNumberFormat="0" applyBorder="0" applyAlignment="0" applyProtection="0"/>
    <xf numFmtId="0" fontId="60" fillId="42" borderId="0" applyNumberFormat="0" applyBorder="0" applyAlignment="0" applyProtection="0"/>
    <xf numFmtId="0" fontId="60" fillId="66" borderId="0" applyNumberFormat="0" applyBorder="0" applyAlignment="0" applyProtection="0"/>
    <xf numFmtId="0" fontId="6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67" borderId="0" applyNumberFormat="0" applyBorder="0" applyAlignment="0" applyProtection="0"/>
    <xf numFmtId="0" fontId="60" fillId="47" borderId="0" applyNumberFormat="0" applyBorder="0" applyAlignment="0" applyProtection="0"/>
    <xf numFmtId="0" fontId="60" fillId="67" borderId="0" applyNumberFormat="0" applyBorder="0" applyAlignment="0" applyProtection="0"/>
    <xf numFmtId="0" fontId="6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68" borderId="0" applyNumberFormat="0" applyBorder="0" applyAlignment="0" applyProtection="0"/>
    <xf numFmtId="0" fontId="60" fillId="29" borderId="0" applyNumberFormat="0" applyBorder="0" applyAlignment="0" applyProtection="0"/>
    <xf numFmtId="0" fontId="60" fillId="35" borderId="0" applyNumberFormat="0" applyBorder="0" applyAlignment="0" applyProtection="0"/>
    <xf numFmtId="0" fontId="60" fillId="29" borderId="0" applyNumberFormat="0" applyBorder="0" applyAlignment="0" applyProtection="0"/>
    <xf numFmtId="0" fontId="60" fillId="35" borderId="0" applyNumberFormat="0" applyBorder="0" applyAlignment="0" applyProtection="0"/>
    <xf numFmtId="0" fontId="60" fillId="29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6" borderId="0" applyNumberFormat="0" applyBorder="0" applyAlignment="0" applyProtection="0"/>
    <xf numFmtId="0" fontId="60" fillId="30" borderId="0" applyNumberFormat="0" applyBorder="0" applyAlignment="0" applyProtection="0"/>
    <xf numFmtId="0" fontId="60" fillId="36" borderId="0" applyNumberFormat="0" applyBorder="0" applyAlignment="0" applyProtection="0"/>
    <xf numFmtId="0" fontId="6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69" borderId="0" applyNumberFormat="0" applyBorder="0" applyAlignment="0" applyProtection="0"/>
    <xf numFmtId="0" fontId="60" fillId="51" borderId="0" applyNumberFormat="0" applyBorder="0" applyAlignment="0" applyProtection="0"/>
    <xf numFmtId="0" fontId="60" fillId="69" borderId="0" applyNumberFormat="0" applyBorder="0" applyAlignment="0" applyProtection="0"/>
    <xf numFmtId="0" fontId="6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2" fillId="27" borderId="11" applyNumberFormat="0" applyAlignment="0" applyProtection="0"/>
    <xf numFmtId="0" fontId="52" fillId="20" borderId="11" applyNumberFormat="0" applyAlignment="0" applyProtection="0"/>
    <xf numFmtId="0" fontId="52" fillId="70" borderId="11" applyNumberFormat="0" applyAlignment="0" applyProtection="0"/>
    <xf numFmtId="0" fontId="52" fillId="20" borderId="11" applyNumberFormat="0" applyAlignment="0" applyProtection="0"/>
    <xf numFmtId="0" fontId="52" fillId="20" borderId="11" applyNumberFormat="0" applyAlignment="0" applyProtection="0"/>
    <xf numFmtId="0" fontId="52" fillId="20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41" fillId="0" borderId="1">
      <alignment horizontal="center"/>
    </xf>
    <xf numFmtId="0" fontId="41" fillId="0" borderId="1">
      <alignment horizontal="center"/>
    </xf>
    <xf numFmtId="0" fontId="41" fillId="0" borderId="24">
      <alignment horizontal="center"/>
    </xf>
    <xf numFmtId="0" fontId="41" fillId="0" borderId="0">
      <alignment vertical="top"/>
    </xf>
    <xf numFmtId="0" fontId="53" fillId="63" borderId="19" applyNumberFormat="0" applyAlignment="0" applyProtection="0"/>
    <xf numFmtId="0" fontId="53" fillId="26" borderId="19" applyNumberFormat="0" applyAlignment="0" applyProtection="0"/>
    <xf numFmtId="0" fontId="53" fillId="71" borderId="19" applyNumberFormat="0" applyAlignment="0" applyProtection="0"/>
    <xf numFmtId="0" fontId="53" fillId="26" borderId="19" applyNumberFormat="0" applyAlignment="0" applyProtection="0"/>
    <xf numFmtId="0" fontId="53" fillId="26" borderId="19" applyNumberFormat="0" applyAlignment="0" applyProtection="0"/>
    <xf numFmtId="0" fontId="53" fillId="26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3" fillId="63" borderId="19" applyNumberFormat="0" applyAlignment="0" applyProtection="0"/>
    <xf numFmtId="0" fontId="54" fillId="63" borderId="11" applyNumberFormat="0" applyAlignment="0" applyProtection="0"/>
    <xf numFmtId="0" fontId="54" fillId="26" borderId="11" applyNumberFormat="0" applyAlignment="0" applyProtection="0"/>
    <xf numFmtId="0" fontId="54" fillId="71" borderId="11" applyNumberFormat="0" applyAlignment="0" applyProtection="0"/>
    <xf numFmtId="0" fontId="54" fillId="26" borderId="11" applyNumberFormat="0" applyAlignment="0" applyProtection="0"/>
    <xf numFmtId="0" fontId="54" fillId="26" borderId="11" applyNumberFormat="0" applyAlignment="0" applyProtection="0"/>
    <xf numFmtId="0" fontId="54" fillId="26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77" fontId="87" fillId="0" borderId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62" fillId="0" borderId="0" applyFill="0" applyBorder="0" applyAlignment="0" applyProtection="0"/>
    <xf numFmtId="180" fontId="17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06" fillId="0" borderId="25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7" fillId="0" borderId="14" applyNumberFormat="0" applyFill="0" applyAlignment="0" applyProtection="0"/>
    <xf numFmtId="0" fontId="108" fillId="0" borderId="26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1" fillId="0" borderId="0">
      <alignment horizontal="right" vertical="top" wrapText="1"/>
    </xf>
    <xf numFmtId="0" fontId="41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17" fillId="0" borderId="0"/>
    <xf numFmtId="0" fontId="87" fillId="0" borderId="28" applyNumberFormat="0" applyFill="0" applyAlignment="0" applyProtection="0"/>
    <xf numFmtId="0" fontId="17" fillId="0" borderId="0"/>
    <xf numFmtId="0" fontId="41" fillId="0" borderId="0"/>
    <xf numFmtId="0" fontId="111" fillId="53" borderId="12" applyNumberFormat="0" applyAlignment="0" applyProtection="0"/>
    <xf numFmtId="0" fontId="56" fillId="53" borderId="12" applyNumberFormat="0" applyAlignment="0" applyProtection="0"/>
    <xf numFmtId="0" fontId="56" fillId="49" borderId="12" applyNumberFormat="0" applyAlignment="0" applyProtection="0"/>
    <xf numFmtId="0" fontId="56" fillId="53" borderId="12" applyNumberFormat="0" applyAlignment="0" applyProtection="0"/>
    <xf numFmtId="0" fontId="56" fillId="53" borderId="12" applyNumberFormat="0" applyAlignment="0" applyProtection="0"/>
    <xf numFmtId="0" fontId="56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111" fillId="53" borderId="12" applyNumberFormat="0" applyAlignment="0" applyProtection="0"/>
    <xf numFmtId="0" fontId="41" fillId="0" borderId="1">
      <alignment horizontal="center" wrapText="1"/>
    </xf>
    <xf numFmtId="0" fontId="41" fillId="0" borderId="1">
      <alignment horizontal="center"/>
    </xf>
    <xf numFmtId="0" fontId="41" fillId="0" borderId="24">
      <alignment horizontal="center"/>
    </xf>
    <xf numFmtId="0" fontId="17" fillId="0" borderId="0">
      <alignment vertical="top"/>
    </xf>
    <xf numFmtId="0" fontId="1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72" borderId="0" applyNumberFormat="0" applyBorder="0" applyAlignment="0" applyProtection="0"/>
    <xf numFmtId="0" fontId="51" fillId="27" borderId="0" applyNumberFormat="0" applyBorder="0" applyAlignment="0" applyProtection="0"/>
    <xf numFmtId="0" fontId="51" fillId="72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7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17" fillId="0" borderId="0"/>
    <xf numFmtId="0" fontId="63" fillId="0" borderId="0"/>
    <xf numFmtId="0" fontId="40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44" fillId="0" borderId="0"/>
    <xf numFmtId="0" fontId="44" fillId="0" borderId="0"/>
    <xf numFmtId="0" fontId="17" fillId="0" borderId="0">
      <alignment horizontal="left" indent="5"/>
    </xf>
    <xf numFmtId="0" fontId="17" fillId="0" borderId="0">
      <alignment horizontal="left" indent="5"/>
    </xf>
    <xf numFmtId="0" fontId="40" fillId="0" borderId="0" applyNumberFormat="0" applyFont="0" applyFill="0" applyBorder="0" applyAlignment="0" applyProtection="0">
      <alignment vertical="top"/>
    </xf>
    <xf numFmtId="0" fontId="40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112" fillId="0" borderId="0"/>
    <xf numFmtId="0" fontId="63" fillId="0" borderId="0"/>
    <xf numFmtId="0" fontId="40" fillId="0" borderId="0" applyNumberFormat="0" applyFont="0" applyFill="0" applyBorder="0" applyAlignment="0" applyProtection="0">
      <alignment vertical="top"/>
    </xf>
    <xf numFmtId="0" fontId="62" fillId="0" borderId="0" applyNumberFormat="0" applyFill="0" applyBorder="0" applyAlignment="0" applyProtection="0"/>
    <xf numFmtId="0" fontId="112" fillId="0" borderId="0"/>
    <xf numFmtId="0" fontId="5" fillId="0" borderId="0"/>
    <xf numFmtId="0" fontId="17" fillId="0" borderId="0">
      <alignment horizontal="left" indent="5"/>
    </xf>
    <xf numFmtId="0" fontId="44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63" fillId="0" borderId="0"/>
    <xf numFmtId="0" fontId="17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1" fillId="0" borderId="0"/>
    <xf numFmtId="0" fontId="41" fillId="0" borderId="1">
      <alignment horizontal="center" wrapText="1"/>
    </xf>
    <xf numFmtId="0" fontId="40" fillId="0" borderId="1" applyBorder="0" applyAlignment="0">
      <alignment horizontal="center" wrapText="1"/>
    </xf>
    <xf numFmtId="0" fontId="50" fillId="73" borderId="0" applyNumberFormat="0" applyBorder="0" applyAlignment="0" applyProtection="0"/>
    <xf numFmtId="0" fontId="50" fillId="16" borderId="0" applyNumberFormat="0" applyBorder="0" applyAlignment="0" applyProtection="0"/>
    <xf numFmtId="0" fontId="50" fillId="74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40" fillId="22" borderId="18" applyNumberFormat="0" applyFont="0" applyAlignment="0" applyProtection="0"/>
    <xf numFmtId="0" fontId="40" fillId="22" borderId="18" applyNumberFormat="0" applyFont="0" applyAlignment="0" applyProtection="0"/>
    <xf numFmtId="0" fontId="40" fillId="61" borderId="18" applyNumberForma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62" fillId="61" borderId="18" applyNumberForma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62" fillId="61" borderId="18" applyNumberForma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0" fontId="17" fillId="22" borderId="1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1" fillId="0" borderId="1">
      <alignment horizontal="center"/>
    </xf>
    <xf numFmtId="0" fontId="41" fillId="0" borderId="1">
      <alignment horizontal="center"/>
    </xf>
    <xf numFmtId="0" fontId="41" fillId="0" borderId="24">
      <alignment horizontal="center"/>
    </xf>
    <xf numFmtId="0" fontId="41" fillId="0" borderId="1">
      <alignment horizontal="center" wrapText="1"/>
    </xf>
    <xf numFmtId="0" fontId="17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41" fillId="0" borderId="0">
      <alignment horizontal="center" vertical="top" wrapText="1"/>
    </xf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0" borderId="0">
      <alignment vertical="justify"/>
    </xf>
    <xf numFmtId="0" fontId="1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>
      <alignment horizontal="center"/>
    </xf>
    <xf numFmtId="2" fontId="87" fillId="0" borderId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62" fillId="0" borderId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62" fillId="0" borderId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6" fontId="40" fillId="0" borderId="0" applyFont="0" applyFill="0" applyBorder="0" applyAlignment="0" applyProtection="0"/>
    <xf numFmtId="182" fontId="44" fillId="0" borderId="0" applyFont="0" applyFill="0" applyBorder="0" applyAlignment="0" applyProtection="0"/>
    <xf numFmtId="186" fontId="4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62" fillId="0" borderId="0"/>
    <xf numFmtId="0" fontId="41" fillId="0" borderId="0">
      <alignment horizontal="left" vertical="top"/>
    </xf>
    <xf numFmtId="0" fontId="49" fillId="75" borderId="0" applyNumberFormat="0" applyBorder="0" applyAlignment="0" applyProtection="0"/>
    <xf numFmtId="0" fontId="49" fillId="17" borderId="0" applyNumberFormat="0" applyBorder="0" applyAlignment="0" applyProtection="0"/>
    <xf numFmtId="0" fontId="49" fillId="7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0" borderId="0" applyFont="0" applyFill="0" applyBorder="0" applyAlignment="0"/>
    <xf numFmtId="3" fontId="104" fillId="0" borderId="0"/>
    <xf numFmtId="0" fontId="41" fillId="0" borderId="0"/>
    <xf numFmtId="0" fontId="5" fillId="0" borderId="0"/>
    <xf numFmtId="0" fontId="54" fillId="26" borderId="11" applyNumberFormat="0" applyAlignment="0" applyProtection="0"/>
    <xf numFmtId="0" fontId="52" fillId="20" borderId="11" applyNumberFormat="0" applyAlignment="0" applyProtection="0"/>
    <xf numFmtId="0" fontId="118" fillId="0" borderId="30">
      <alignment horizontal="left" vertical="top"/>
    </xf>
    <xf numFmtId="0" fontId="119" fillId="0" borderId="30">
      <alignment horizontal="left" vertical="top"/>
    </xf>
    <xf numFmtId="0" fontId="118" fillId="0" borderId="9">
      <alignment horizontal="left" vertical="center"/>
    </xf>
    <xf numFmtId="0" fontId="119" fillId="0" borderId="9">
      <alignment horizontal="left" vertical="center"/>
    </xf>
    <xf numFmtId="0" fontId="59" fillId="0" borderId="23" applyNumberFormat="0" applyFill="0" applyAlignment="0" applyProtection="0"/>
    <xf numFmtId="0" fontId="52" fillId="27" borderId="11" applyNumberFormat="0" applyAlignment="0" applyProtection="0"/>
    <xf numFmtId="0" fontId="52" fillId="20" borderId="11" applyNumberFormat="0" applyAlignment="0" applyProtection="0"/>
    <xf numFmtId="0" fontId="52" fillId="70" borderId="11" applyNumberFormat="0" applyAlignment="0" applyProtection="0"/>
    <xf numFmtId="0" fontId="52" fillId="20" borderId="11" applyNumberFormat="0" applyAlignment="0" applyProtection="0"/>
    <xf numFmtId="0" fontId="52" fillId="20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4" fillId="63" borderId="11" applyNumberFormat="0" applyAlignment="0" applyProtection="0"/>
    <xf numFmtId="0" fontId="54" fillId="26" borderId="11" applyNumberFormat="0" applyAlignment="0" applyProtection="0"/>
    <xf numFmtId="0" fontId="54" fillId="71" borderId="11" applyNumberFormat="0" applyAlignment="0" applyProtection="0"/>
    <xf numFmtId="0" fontId="54" fillId="26" borderId="11" applyNumberFormat="0" applyAlignment="0" applyProtection="0"/>
    <xf numFmtId="0" fontId="54" fillId="26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4" fillId="63" borderId="11" applyNumberFormat="0" applyAlignment="0" applyProtection="0"/>
    <xf numFmtId="0" fontId="59" fillId="0" borderId="27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182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5" fillId="0" borderId="0"/>
    <xf numFmtId="0" fontId="40" fillId="0" borderId="0"/>
    <xf numFmtId="0" fontId="17" fillId="0" borderId="0"/>
    <xf numFmtId="0" fontId="20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182" fontId="40" fillId="0" borderId="0" applyFill="0" applyBorder="0" applyAlignment="0" applyProtection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6" fillId="0" borderId="0"/>
    <xf numFmtId="0" fontId="17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62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4" fontId="67" fillId="0" borderId="0">
      <alignment vertical="center"/>
    </xf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67" fillId="0" borderId="0">
      <alignment vertical="center"/>
    </xf>
    <xf numFmtId="0" fontId="66" fillId="0" borderId="0"/>
    <xf numFmtId="0" fontId="65" fillId="0" borderId="0"/>
    <xf numFmtId="0" fontId="66" fillId="0" borderId="0"/>
    <xf numFmtId="0" fontId="65" fillId="0" borderId="0"/>
    <xf numFmtId="4" fontId="67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5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65" fillId="0" borderId="0"/>
    <xf numFmtId="0" fontId="40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2" fillId="0" borderId="0"/>
    <xf numFmtId="0" fontId="62" fillId="0" borderId="0"/>
    <xf numFmtId="0" fontId="65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17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17" fillId="0" borderId="0"/>
    <xf numFmtId="0" fontId="66" fillId="0" borderId="0"/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4" fontId="67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40" fillId="0" borderId="0"/>
    <xf numFmtId="0" fontId="65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17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5" fillId="0" borderId="0"/>
    <xf numFmtId="0" fontId="40" fillId="0" borderId="0"/>
    <xf numFmtId="0" fontId="62" fillId="0" borderId="0"/>
    <xf numFmtId="0" fontId="65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2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5" fillId="0" borderId="0"/>
    <xf numFmtId="0" fontId="65" fillId="0" borderId="0"/>
    <xf numFmtId="0" fontId="40" fillId="0" borderId="0"/>
    <xf numFmtId="0" fontId="66" fillId="0" borderId="0"/>
    <xf numFmtId="0" fontId="66" fillId="0" borderId="0"/>
    <xf numFmtId="0" fontId="40" fillId="0" borderId="0"/>
    <xf numFmtId="0" fontId="65" fillId="0" borderId="0"/>
    <xf numFmtId="0" fontId="65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5" fillId="0" borderId="0"/>
    <xf numFmtId="0" fontId="65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2" fillId="0" borderId="0"/>
    <xf numFmtId="0" fontId="65" fillId="0" borderId="0"/>
    <xf numFmtId="0" fontId="66" fillId="0" borderId="0"/>
    <xf numFmtId="0" fontId="40" fillId="0" borderId="0"/>
    <xf numFmtId="0" fontId="40" fillId="0" borderId="0"/>
    <xf numFmtId="187" fontId="17" fillId="0" borderId="0">
      <alignment horizontal="center"/>
    </xf>
    <xf numFmtId="188" fontId="125" fillId="77" borderId="32">
      <alignment vertical="center"/>
    </xf>
    <xf numFmtId="0" fontId="126" fillId="77" borderId="32">
      <alignment vertical="center"/>
    </xf>
    <xf numFmtId="0" fontId="63" fillId="62" borderId="31">
      <alignment vertical="center" wrapText="1"/>
    </xf>
    <xf numFmtId="189" fontId="95" fillId="62" borderId="31">
      <alignment horizontal="center" vertical="center"/>
    </xf>
    <xf numFmtId="189" fontId="95" fillId="62" borderId="31">
      <alignment horizontal="center" vertical="center"/>
    </xf>
    <xf numFmtId="189" fontId="95" fillId="62" borderId="31">
      <alignment horizontal="center" vertical="center"/>
    </xf>
    <xf numFmtId="0" fontId="127" fillId="77" borderId="32">
      <alignment vertical="center"/>
    </xf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45" borderId="0" applyNumberFormat="0" applyBorder="0" applyAlignment="0" applyProtection="0"/>
    <xf numFmtId="0" fontId="60" fillId="78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90" fontId="17" fillId="0" borderId="0" applyFont="0" applyFill="0" applyBorder="0" applyAlignment="0" applyProtection="0"/>
    <xf numFmtId="0" fontId="128" fillId="82" borderId="0" applyNumberFormat="0" applyBorder="0" applyAlignment="0" applyProtection="0"/>
    <xf numFmtId="0" fontId="129" fillId="54" borderId="33" applyNumberFormat="0" applyAlignment="0" applyProtection="0"/>
    <xf numFmtId="0" fontId="56" fillId="45" borderId="12" applyNumberFormat="0" applyAlignment="0" applyProtection="0"/>
    <xf numFmtId="191" fontId="87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0" fontId="49" fillId="48" borderId="0" applyNumberFormat="0" applyBorder="0" applyAlignment="0" applyProtection="0"/>
    <xf numFmtId="0" fontId="130" fillId="0" borderId="32" applyNumberFormat="0" applyAlignment="0" applyProtection="0">
      <alignment horizontal="left" vertical="center"/>
    </xf>
    <xf numFmtId="0" fontId="130" fillId="0" borderId="29">
      <alignment horizontal="left" vertical="center"/>
    </xf>
    <xf numFmtId="0" fontId="106" fillId="0" borderId="34" applyNumberFormat="0" applyFill="0" applyAlignment="0" applyProtection="0"/>
    <xf numFmtId="0" fontId="107" fillId="0" borderId="14" applyNumberFormat="0" applyFill="0" applyAlignment="0" applyProtection="0"/>
    <xf numFmtId="0" fontId="108" fillId="0" borderId="35" applyNumberFormat="0" applyFill="0" applyAlignment="0" applyProtection="0"/>
    <xf numFmtId="0" fontId="108" fillId="0" borderId="0" applyNumberFormat="0" applyFill="0" applyBorder="0" applyAlignment="0" applyProtection="0"/>
    <xf numFmtId="0" fontId="17" fillId="0" borderId="0"/>
    <xf numFmtId="0" fontId="52" fillId="52" borderId="33" applyNumberFormat="0" applyAlignment="0" applyProtection="0"/>
    <xf numFmtId="192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131" fillId="0" borderId="0" applyProtection="0">
      <alignment vertical="center"/>
      <protection locked="0"/>
    </xf>
    <xf numFmtId="0" fontId="131" fillId="0" borderId="0" applyNumberFormat="0" applyProtection="0">
      <alignment vertical="top"/>
      <protection locked="0"/>
    </xf>
    <xf numFmtId="0" fontId="132" fillId="0" borderId="36" applyAlignment="0"/>
    <xf numFmtId="0" fontId="133" fillId="0" borderId="16" applyNumberFormat="0" applyFill="0" applyAlignment="0" applyProtection="0"/>
    <xf numFmtId="0" fontId="51" fillId="83" borderId="0" applyNumberFormat="0" applyBorder="0" applyAlignment="0" applyProtection="0"/>
    <xf numFmtId="0" fontId="66" fillId="0" borderId="0"/>
    <xf numFmtId="0" fontId="17" fillId="43" borderId="37" applyNumberFormat="0" applyFont="0" applyAlignment="0" applyProtection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69" fillId="0" borderId="0" applyFont="0" applyFill="0" applyBorder="0" applyAlignment="0" applyProtection="0"/>
    <xf numFmtId="0" fontId="53" fillId="54" borderId="38" applyNumberFormat="0" applyAlignment="0" applyProtection="0"/>
    <xf numFmtId="0" fontId="134" fillId="0" borderId="0" applyProtection="0"/>
    <xf numFmtId="4" fontId="135" fillId="84" borderId="38" applyNumberFormat="0" applyProtection="0">
      <alignment vertical="center"/>
    </xf>
    <xf numFmtId="4" fontId="136" fillId="84" borderId="38" applyNumberFormat="0" applyProtection="0">
      <alignment vertical="center"/>
    </xf>
    <xf numFmtId="4" fontId="135" fillId="84" borderId="38" applyNumberFormat="0" applyProtection="0">
      <alignment horizontal="left" vertical="center" indent="1"/>
    </xf>
    <xf numFmtId="4" fontId="135" fillId="84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4" fontId="135" fillId="86" borderId="38" applyNumberFormat="0" applyProtection="0">
      <alignment horizontal="right" vertical="center"/>
    </xf>
    <xf numFmtId="4" fontId="135" fillId="87" borderId="38" applyNumberFormat="0" applyProtection="0">
      <alignment horizontal="right" vertical="center"/>
    </xf>
    <xf numFmtId="4" fontId="135" fillId="88" borderId="38" applyNumberFormat="0" applyProtection="0">
      <alignment horizontal="right" vertical="center"/>
    </xf>
    <xf numFmtId="4" fontId="135" fillId="89" borderId="38" applyNumberFormat="0" applyProtection="0">
      <alignment horizontal="right" vertical="center"/>
    </xf>
    <xf numFmtId="4" fontId="135" fillId="90" borderId="38" applyNumberFormat="0" applyProtection="0">
      <alignment horizontal="right" vertical="center"/>
    </xf>
    <xf numFmtId="4" fontId="135" fillId="91" borderId="38" applyNumberFormat="0" applyProtection="0">
      <alignment horizontal="right" vertical="center"/>
    </xf>
    <xf numFmtId="4" fontId="135" fillId="92" borderId="38" applyNumberFormat="0" applyProtection="0">
      <alignment horizontal="right" vertical="center"/>
    </xf>
    <xf numFmtId="4" fontId="135" fillId="93" borderId="38" applyNumberFormat="0" applyProtection="0">
      <alignment horizontal="right" vertical="center"/>
    </xf>
    <xf numFmtId="4" fontId="135" fillId="94" borderId="38" applyNumberFormat="0" applyProtection="0">
      <alignment horizontal="right" vertical="center"/>
    </xf>
    <xf numFmtId="4" fontId="137" fillId="95" borderId="38" applyNumberFormat="0" applyProtection="0">
      <alignment horizontal="left" vertical="center" indent="1"/>
    </xf>
    <xf numFmtId="4" fontId="135" fillId="96" borderId="39" applyNumberFormat="0" applyProtection="0">
      <alignment horizontal="left" vertical="center" indent="1"/>
    </xf>
    <xf numFmtId="4" fontId="138" fillId="97" borderId="0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4" fontId="95" fillId="96" borderId="38" applyNumberFormat="0" applyProtection="0">
      <alignment horizontal="left" vertical="center" indent="1"/>
    </xf>
    <xf numFmtId="4" fontId="95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8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99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58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4" fontId="135" fillId="59" borderId="38" applyNumberFormat="0" applyProtection="0">
      <alignment vertical="center"/>
    </xf>
    <xf numFmtId="4" fontId="136" fillId="59" borderId="38" applyNumberFormat="0" applyProtection="0">
      <alignment vertical="center"/>
    </xf>
    <xf numFmtId="4" fontId="135" fillId="59" borderId="38" applyNumberFormat="0" applyProtection="0">
      <alignment horizontal="left" vertical="center" indent="1"/>
    </xf>
    <xf numFmtId="4" fontId="135" fillId="59" borderId="38" applyNumberFormat="0" applyProtection="0">
      <alignment horizontal="left" vertical="center" indent="1"/>
    </xf>
    <xf numFmtId="4" fontId="135" fillId="96" borderId="38" applyNumberFormat="0" applyProtection="0">
      <alignment horizontal="right" vertical="center"/>
    </xf>
    <xf numFmtId="4" fontId="136" fillId="96" borderId="38" applyNumberFormat="0" applyProtection="0">
      <alignment horizontal="right" vertical="center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40" fillId="85" borderId="38" applyNumberFormat="0" applyProtection="0">
      <alignment horizontal="left" vertical="center" indent="1"/>
    </xf>
    <xf numFmtId="0" fontId="139" fillId="0" borderId="0"/>
    <xf numFmtId="4" fontId="140" fillId="96" borderId="38" applyNumberFormat="0" applyProtection="0">
      <alignment horizontal="right" vertical="center"/>
    </xf>
    <xf numFmtId="0" fontId="40" fillId="0" borderId="0" applyNumberFormat="0" applyFont="0" applyFill="0" applyBorder="0" applyAlignment="0" applyProtection="0"/>
    <xf numFmtId="0" fontId="141" fillId="0" borderId="0">
      <alignment horizontal="left"/>
    </xf>
    <xf numFmtId="0" fontId="40" fillId="0" borderId="0"/>
    <xf numFmtId="0" fontId="59" fillId="0" borderId="40" applyNumberFormat="0" applyFill="0" applyAlignment="0" applyProtection="0"/>
    <xf numFmtId="196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0" fontId="41" fillId="0" borderId="31">
      <alignment horizontal="center"/>
    </xf>
    <xf numFmtId="0" fontId="41" fillId="0" borderId="31">
      <alignment horizontal="center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43" fillId="58" borderId="29">
      <alignment horizontal="left" vertical="center"/>
    </xf>
    <xf numFmtId="0" fontId="41" fillId="0" borderId="31">
      <alignment horizontal="center" wrapText="1"/>
    </xf>
    <xf numFmtId="0" fontId="41" fillId="0" borderId="31">
      <alignment horizontal="center"/>
    </xf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1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2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2" borderId="37" applyNumberFormat="0" applyFont="0" applyAlignment="0" applyProtection="0"/>
    <xf numFmtId="0" fontId="40" fillId="22" borderId="37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31">
      <alignment horizontal="center"/>
    </xf>
    <xf numFmtId="0" fontId="41" fillId="0" borderId="31">
      <alignment horizont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2" fontId="43" fillId="0" borderId="0" applyFont="0" applyFill="0" applyBorder="0" applyAlignment="0" applyProtection="0"/>
    <xf numFmtId="0" fontId="144" fillId="0" borderId="0"/>
    <xf numFmtId="0" fontId="4" fillId="0" borderId="0"/>
    <xf numFmtId="0" fontId="4" fillId="0" borderId="0"/>
    <xf numFmtId="0" fontId="3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96">
    <xf numFmtId="0" fontId="0" fillId="0" borderId="0" xfId="0"/>
    <xf numFmtId="3" fontId="32" fillId="0" borderId="41" xfId="5" applyNumberFormat="1" applyFont="1" applyBorder="1" applyAlignment="1">
      <alignment horizontal="center" vertical="center"/>
    </xf>
    <xf numFmtId="3" fontId="32" fillId="0" borderId="41" xfId="5" applyNumberFormat="1" applyFont="1" applyBorder="1" applyAlignment="1">
      <alignment horizontal="center" vertical="center" wrapText="1"/>
    </xf>
    <xf numFmtId="3" fontId="32" fillId="0" borderId="41" xfId="5" quotePrefix="1" applyNumberFormat="1" applyFont="1" applyBorder="1" applyAlignment="1">
      <alignment horizontal="center" vertical="center"/>
    </xf>
    <xf numFmtId="0" fontId="32" fillId="0" borderId="41" xfId="40" applyFont="1" applyBorder="1" applyAlignment="1">
      <alignment horizontal="left" vertical="top" indent="2"/>
    </xf>
    <xf numFmtId="0" fontId="18" fillId="0" borderId="0" xfId="2738" applyFont="1" applyAlignment="1">
      <alignment horizontal="left"/>
    </xf>
    <xf numFmtId="0" fontId="13" fillId="0" borderId="0" xfId="2738" applyFont="1"/>
    <xf numFmtId="0" fontId="29" fillId="0" borderId="0" xfId="2738" applyFont="1" applyProtection="1">
      <protection locked="0"/>
    </xf>
    <xf numFmtId="0" fontId="33" fillId="0" borderId="0" xfId="2738" applyFont="1" applyProtection="1">
      <protection locked="0"/>
    </xf>
    <xf numFmtId="0" fontId="29" fillId="0" borderId="0" xfId="2738" applyFont="1" applyAlignment="1" applyProtection="1">
      <alignment horizontal="right"/>
      <protection locked="0"/>
    </xf>
    <xf numFmtId="0" fontId="34" fillId="0" borderId="0" xfId="2738" applyFont="1"/>
    <xf numFmtId="0" fontId="35" fillId="4" borderId="41" xfId="2738" applyFont="1" applyFill="1" applyBorder="1" applyAlignment="1">
      <alignment horizontal="center" vertical="center" wrapText="1"/>
    </xf>
    <xf numFmtId="0" fontId="35" fillId="4" borderId="51" xfId="2738" applyFont="1" applyFill="1" applyBorder="1" applyAlignment="1">
      <alignment horizontal="center" vertical="center" wrapText="1"/>
    </xf>
    <xf numFmtId="49" fontId="16" fillId="0" borderId="50" xfId="2738" applyNumberFormat="1" applyFont="1" applyBorder="1" applyAlignment="1">
      <alignment horizontal="center" vertical="center" wrapText="1"/>
    </xf>
    <xf numFmtId="1" fontId="16" fillId="0" borderId="41" xfId="2738" applyNumberFormat="1" applyFont="1" applyBorder="1" applyAlignment="1">
      <alignment horizontal="center" vertical="center" wrapText="1"/>
    </xf>
    <xf numFmtId="1" fontId="16" fillId="0" borderId="42" xfId="2738" applyNumberFormat="1" applyFont="1" applyBorder="1" applyAlignment="1">
      <alignment horizontal="center" vertical="center" wrapText="1"/>
    </xf>
    <xf numFmtId="1" fontId="36" fillId="0" borderId="50" xfId="2738" applyNumberFormat="1" applyFont="1" applyBorder="1" applyAlignment="1">
      <alignment horizontal="center" vertical="center" wrapText="1"/>
    </xf>
    <xf numFmtId="1" fontId="36" fillId="0" borderId="41" xfId="2738" applyNumberFormat="1" applyFont="1" applyBorder="1" applyAlignment="1">
      <alignment horizontal="center" vertical="center" wrapText="1"/>
    </xf>
    <xf numFmtId="1" fontId="36" fillId="0" borderId="51" xfId="2738" applyNumberFormat="1" applyFont="1" applyBorder="1" applyAlignment="1">
      <alignment horizontal="center" vertical="center" wrapText="1"/>
    </xf>
    <xf numFmtId="49" fontId="19" fillId="2" borderId="41" xfId="2739" applyNumberFormat="1" applyFont="1" applyFill="1" applyBorder="1" applyAlignment="1">
      <alignment horizontal="left" vertical="center" wrapText="1"/>
    </xf>
    <xf numFmtId="0" fontId="19" fillId="2" borderId="41" xfId="2739" applyFont="1" applyFill="1" applyBorder="1" applyAlignment="1">
      <alignment vertical="center" wrapText="1"/>
    </xf>
    <xf numFmtId="0" fontId="19" fillId="2" borderId="41" xfId="2739" applyFont="1" applyFill="1" applyBorder="1" applyAlignment="1">
      <alignment horizontal="center" vertical="center" wrapText="1"/>
    </xf>
    <xf numFmtId="0" fontId="15" fillId="0" borderId="42" xfId="2739" applyFont="1" applyBorder="1" applyAlignment="1">
      <alignment horizontal="center" vertical="center" wrapText="1"/>
    </xf>
    <xf numFmtId="0" fontId="18" fillId="0" borderId="0" xfId="4" applyFont="1" applyAlignment="1">
      <alignment vertical="center"/>
    </xf>
    <xf numFmtId="0" fontId="13" fillId="0" borderId="0" xfId="4" applyFont="1"/>
    <xf numFmtId="0" fontId="14" fillId="0" borderId="0" xfId="4" applyFont="1" applyAlignment="1">
      <alignment vertical="center" wrapText="1" shrinkToFit="1"/>
    </xf>
    <xf numFmtId="0" fontId="31" fillId="4" borderId="41" xfId="5" applyFont="1" applyFill="1" applyBorder="1" applyAlignment="1">
      <alignment horizontal="center" vertical="center" wrapText="1"/>
    </xf>
    <xf numFmtId="3" fontId="32" fillId="0" borderId="2" xfId="5" applyNumberFormat="1" applyFont="1" applyBorder="1" applyAlignment="1">
      <alignment horizontal="center" vertical="center"/>
    </xf>
    <xf numFmtId="3" fontId="32" fillId="0" borderId="2" xfId="5" applyNumberFormat="1" applyFont="1" applyBorder="1" applyAlignment="1">
      <alignment horizontal="right" vertical="center" wrapText="1"/>
    </xf>
    <xf numFmtId="3" fontId="31" fillId="0" borderId="2" xfId="5" applyNumberFormat="1" applyFont="1" applyBorder="1" applyAlignment="1">
      <alignment horizontal="center" vertical="center" wrapText="1"/>
    </xf>
    <xf numFmtId="3" fontId="32" fillId="0" borderId="41" xfId="5" applyNumberFormat="1" applyFont="1" applyBorder="1" applyAlignment="1">
      <alignment horizontal="right" vertical="center" wrapText="1"/>
    </xf>
    <xf numFmtId="4" fontId="32" fillId="0" borderId="41" xfId="5" applyNumberFormat="1" applyFont="1" applyBorder="1" applyAlignment="1">
      <alignment horizontal="center" vertical="center" wrapText="1"/>
    </xf>
    <xf numFmtId="166" fontId="32" fillId="0" borderId="41" xfId="5" applyNumberFormat="1" applyFont="1" applyBorder="1" applyAlignment="1">
      <alignment horizontal="center" vertical="center" wrapText="1"/>
    </xf>
    <xf numFmtId="3" fontId="31" fillId="3" borderId="41" xfId="5" applyNumberFormat="1" applyFont="1" applyFill="1" applyBorder="1" applyAlignment="1">
      <alignment horizontal="center" vertical="center"/>
    </xf>
    <xf numFmtId="3" fontId="31" fillId="3" borderId="41" xfId="5" applyNumberFormat="1" applyFont="1" applyFill="1" applyBorder="1" applyAlignment="1">
      <alignment horizontal="left" vertical="center"/>
    </xf>
    <xf numFmtId="4" fontId="32" fillId="0" borderId="41" xfId="5" applyNumberFormat="1" applyFont="1" applyBorder="1" applyAlignment="1">
      <alignment horizontal="center"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2" fillId="0" borderId="0" xfId="0" applyFont="1"/>
    <xf numFmtId="4" fontId="28" fillId="0" borderId="0" xfId="0" applyNumberFormat="1" applyFont="1" applyAlignment="1">
      <alignment horizontal="center" vertical="center"/>
    </xf>
    <xf numFmtId="0" fontId="146" fillId="0" borderId="45" xfId="0" applyFont="1" applyBorder="1" applyAlignment="1">
      <alignment horizontal="center" vertical="top"/>
    </xf>
    <xf numFmtId="0" fontId="146" fillId="0" borderId="55" xfId="0" applyFont="1" applyBorder="1" applyAlignment="1">
      <alignment horizontal="left" vertical="top"/>
    </xf>
    <xf numFmtId="0" fontId="146" fillId="0" borderId="55" xfId="0" applyFont="1" applyBorder="1" applyAlignment="1">
      <alignment vertical="top"/>
    </xf>
    <xf numFmtId="9" fontId="146" fillId="0" borderId="55" xfId="0" applyNumberFormat="1" applyFont="1" applyBorder="1" applyAlignment="1">
      <alignment horizontal="center" vertical="top"/>
    </xf>
    <xf numFmtId="0" fontId="146" fillId="0" borderId="55" xfId="0" applyFont="1" applyBorder="1" applyAlignment="1">
      <alignment vertical="top" wrapText="1"/>
    </xf>
    <xf numFmtId="0" fontId="146" fillId="0" borderId="55" xfId="0" applyFont="1" applyBorder="1" applyAlignment="1">
      <alignment horizontal="center" vertical="center"/>
    </xf>
    <xf numFmtId="0" fontId="146" fillId="0" borderId="0" xfId="0" applyFont="1"/>
    <xf numFmtId="49" fontId="28" fillId="0" borderId="45" xfId="0" applyNumberFormat="1" applyFont="1" applyBorder="1" applyAlignment="1">
      <alignment horizontal="center" vertical="top"/>
    </xf>
    <xf numFmtId="49" fontId="28" fillId="0" borderId="55" xfId="0" applyNumberFormat="1" applyFont="1" applyBorder="1" applyAlignment="1">
      <alignment horizontal="left" vertical="top" wrapText="1"/>
    </xf>
    <xf numFmtId="4" fontId="32" fillId="0" borderId="55" xfId="2740" applyNumberFormat="1" applyFont="1" applyBorder="1" applyAlignment="1">
      <alignment horizontal="left" vertical="top" wrapText="1"/>
    </xf>
    <xf numFmtId="0" fontId="32" fillId="0" borderId="55" xfId="0" applyFont="1" applyBorder="1" applyAlignment="1">
      <alignment horizontal="center" vertical="top"/>
    </xf>
    <xf numFmtId="0" fontId="147" fillId="0" borderId="55" xfId="0" applyFont="1" applyBorder="1" applyAlignment="1">
      <alignment vertical="top" wrapText="1"/>
    </xf>
    <xf numFmtId="0" fontId="28" fillId="0" borderId="55" xfId="0" applyFont="1" applyBorder="1" applyAlignment="1">
      <alignment vertical="top" wrapText="1"/>
    </xf>
    <xf numFmtId="49" fontId="28" fillId="0" borderId="55" xfId="0" applyNumberFormat="1" applyFont="1" applyBorder="1" applyAlignment="1">
      <alignment horizontal="left" vertical="top"/>
    </xf>
    <xf numFmtId="0" fontId="32" fillId="0" borderId="55" xfId="0" applyFont="1" applyBorder="1" applyAlignment="1">
      <alignment horizontal="center" vertical="top" wrapText="1"/>
    </xf>
    <xf numFmtId="0" fontId="32" fillId="0" borderId="55" xfId="0" applyFont="1" applyBorder="1" applyAlignment="1">
      <alignment vertical="top" wrapText="1"/>
    </xf>
    <xf numFmtId="0" fontId="148" fillId="0" borderId="55" xfId="0" applyFont="1" applyBorder="1" applyAlignment="1">
      <alignment vertical="top" wrapText="1"/>
    </xf>
    <xf numFmtId="49" fontId="32" fillId="0" borderId="55" xfId="0" applyNumberFormat="1" applyFont="1" applyBorder="1" applyAlignment="1">
      <alignment horizontal="left" vertical="top" wrapText="1"/>
    </xf>
    <xf numFmtId="9" fontId="32" fillId="0" borderId="55" xfId="0" applyNumberFormat="1" applyFont="1" applyBorder="1" applyAlignment="1">
      <alignment horizontal="center" vertical="top"/>
    </xf>
    <xf numFmtId="0" fontId="28" fillId="0" borderId="56" xfId="0" applyFont="1" applyBorder="1" applyAlignment="1">
      <alignment vertical="top"/>
    </xf>
    <xf numFmtId="0" fontId="31" fillId="0" borderId="56" xfId="0" applyFont="1" applyBorder="1" applyAlignment="1">
      <alignment vertical="top" wrapText="1"/>
    </xf>
    <xf numFmtId="0" fontId="31" fillId="0" borderId="56" xfId="0" applyFont="1" applyBorder="1" applyAlignment="1">
      <alignment horizontal="center" vertical="top"/>
    </xf>
    <xf numFmtId="0" fontId="28" fillId="0" borderId="56" xfId="0" applyFont="1" applyBorder="1" applyAlignment="1">
      <alignment vertical="top" wrapText="1"/>
    </xf>
    <xf numFmtId="0" fontId="28" fillId="0" borderId="57" xfId="0" applyFont="1" applyBorder="1" applyAlignment="1">
      <alignment vertical="top"/>
    </xf>
    <xf numFmtId="0" fontId="28" fillId="0" borderId="58" xfId="0" applyFont="1" applyBorder="1" applyAlignment="1">
      <alignment vertical="top"/>
    </xf>
    <xf numFmtId="0" fontId="32" fillId="0" borderId="58" xfId="0" applyFont="1" applyBorder="1" applyAlignment="1">
      <alignment vertical="center"/>
    </xf>
    <xf numFmtId="0" fontId="32" fillId="0" borderId="58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 wrapText="1"/>
    </xf>
    <xf numFmtId="9" fontId="28" fillId="0" borderId="58" xfId="9" applyFont="1" applyBorder="1" applyAlignment="1">
      <alignment horizontal="center" vertical="center"/>
    </xf>
    <xf numFmtId="0" fontId="28" fillId="0" borderId="58" xfId="0" applyFont="1" applyBorder="1" applyAlignment="1">
      <alignment vertical="top" wrapText="1"/>
    </xf>
    <xf numFmtId="0" fontId="28" fillId="0" borderId="58" xfId="0" applyFont="1" applyBorder="1" applyAlignment="1">
      <alignment vertical="center" wrapText="1"/>
    </xf>
    <xf numFmtId="0" fontId="28" fillId="0" borderId="59" xfId="0" applyFont="1" applyBorder="1" applyAlignment="1">
      <alignment vertical="top"/>
    </xf>
    <xf numFmtId="0" fontId="28" fillId="0" borderId="0" xfId="0" applyFont="1" applyAlignment="1">
      <alignment vertical="top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9" fontId="30" fillId="0" borderId="0" xfId="9" applyFont="1" applyBorder="1" applyAlignment="1">
      <alignment horizontal="center" vertical="center"/>
    </xf>
    <xf numFmtId="0" fontId="28" fillId="0" borderId="0" xfId="0" applyFont="1" applyAlignment="1">
      <alignment vertical="top" wrapText="1"/>
    </xf>
    <xf numFmtId="0" fontId="146" fillId="0" borderId="0" xfId="0" applyFont="1" applyAlignment="1">
      <alignment vertical="top" wrapText="1"/>
    </xf>
    <xf numFmtId="0" fontId="28" fillId="0" borderId="60" xfId="0" applyFont="1" applyBorder="1" applyAlignment="1">
      <alignment vertical="top"/>
    </xf>
    <xf numFmtId="0" fontId="28" fillId="0" borderId="17" xfId="0" applyFont="1" applyBorder="1" applyAlignment="1">
      <alignment vertical="top"/>
    </xf>
    <xf numFmtId="0" fontId="31" fillId="0" borderId="17" xfId="0" applyFont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8" fillId="0" borderId="17" xfId="0" applyFont="1" applyBorder="1" applyAlignment="1">
      <alignment vertical="top" wrapText="1"/>
    </xf>
    <xf numFmtId="0" fontId="146" fillId="0" borderId="17" xfId="0" applyFont="1" applyBorder="1" applyAlignment="1">
      <alignment vertical="top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/>
    </xf>
    <xf numFmtId="3" fontId="147" fillId="0" borderId="54" xfId="5" applyNumberFormat="1" applyFont="1" applyBorder="1" applyAlignment="1">
      <alignment horizontal="center" vertical="center"/>
    </xf>
    <xf numFmtId="3" fontId="147" fillId="0" borderId="54" xfId="5" applyNumberFormat="1" applyFont="1" applyBorder="1" applyAlignment="1">
      <alignment horizontal="center" vertical="center" wrapText="1"/>
    </xf>
    <xf numFmtId="0" fontId="21" fillId="0" borderId="0" xfId="4" applyFont="1"/>
    <xf numFmtId="0" fontId="32" fillId="0" borderId="0" xfId="0" applyFont="1" applyAlignment="1">
      <alignment horizontal="center" vertical="center"/>
    </xf>
    <xf numFmtId="4" fontId="28" fillId="0" borderId="58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4" fontId="30" fillId="0" borderId="17" xfId="0" applyNumberFormat="1" applyFont="1" applyBorder="1" applyAlignment="1">
      <alignment horizontal="center" vertical="center" wrapText="1"/>
    </xf>
    <xf numFmtId="4" fontId="146" fillId="0" borderId="55" xfId="0" applyNumberFormat="1" applyFont="1" applyBorder="1" applyAlignment="1">
      <alignment horizontal="center" vertical="center"/>
    </xf>
    <xf numFmtId="0" fontId="146" fillId="0" borderId="0" xfId="0" applyFont="1" applyAlignment="1">
      <alignment horizontal="center" vertical="center" wrapText="1"/>
    </xf>
    <xf numFmtId="4" fontId="146" fillId="12" borderId="55" xfId="0" applyNumberFormat="1" applyFont="1" applyFill="1" applyBorder="1" applyAlignment="1">
      <alignment horizontal="right" vertical="center"/>
    </xf>
    <xf numFmtId="10" fontId="30" fillId="0" borderId="63" xfId="9" applyNumberFormat="1" applyFont="1" applyBorder="1" applyAlignment="1">
      <alignment horizontal="center" vertical="center"/>
    </xf>
    <xf numFmtId="10" fontId="30" fillId="0" borderId="64" xfId="9" applyNumberFormat="1" applyFont="1" applyBorder="1" applyAlignment="1">
      <alignment horizontal="center" vertical="center"/>
    </xf>
    <xf numFmtId="0" fontId="34" fillId="0" borderId="0" xfId="0" applyFont="1" applyAlignment="1">
      <alignment horizontal="right"/>
    </xf>
    <xf numFmtId="198" fontId="19" fillId="2" borderId="9" xfId="2739" applyNumberFormat="1" applyFont="1" applyFill="1" applyBorder="1" applyAlignment="1">
      <alignment horizontal="center" vertical="center" wrapText="1"/>
    </xf>
    <xf numFmtId="0" fontId="18" fillId="0" borderId="0" xfId="2742" applyFont="1" applyAlignment="1">
      <alignment vertical="center"/>
    </xf>
    <xf numFmtId="0" fontId="13" fillId="0" borderId="0" xfId="2742" applyFont="1"/>
    <xf numFmtId="0" fontId="30" fillId="12" borderId="41" xfId="2742" applyFont="1" applyFill="1" applyBorder="1" applyAlignment="1">
      <alignment horizontal="center" vertical="center"/>
    </xf>
    <xf numFmtId="0" fontId="31" fillId="12" borderId="41" xfId="2742" applyFont="1" applyFill="1" applyBorder="1" applyAlignment="1">
      <alignment horizontal="left" vertical="top" indent="1"/>
    </xf>
    <xf numFmtId="0" fontId="28" fillId="12" borderId="41" xfId="2742" applyFont="1" applyFill="1" applyBorder="1"/>
    <xf numFmtId="0" fontId="28" fillId="0" borderId="0" xfId="2742" applyFont="1" applyAlignment="1">
      <alignment horizontal="center" vertical="center"/>
    </xf>
    <xf numFmtId="0" fontId="32" fillId="0" borderId="41" xfId="2742" applyFont="1" applyBorder="1" applyAlignment="1">
      <alignment horizontal="left" vertical="top" indent="2"/>
    </xf>
    <xf numFmtId="3" fontId="28" fillId="2" borderId="41" xfId="2742" applyNumberFormat="1" applyFont="1" applyFill="1" applyBorder="1"/>
    <xf numFmtId="0" fontId="28" fillId="0" borderId="41" xfId="2742" quotePrefix="1" applyFont="1" applyBorder="1" applyAlignment="1">
      <alignment horizontal="center" vertical="center"/>
    </xf>
    <xf numFmtId="0" fontId="32" fillId="0" borderId="41" xfId="2742" applyFont="1" applyBorder="1" applyAlignment="1">
      <alignment horizontal="left" vertical="top" indent="4"/>
    </xf>
    <xf numFmtId="0" fontId="32" fillId="0" borderId="41" xfId="2742" applyFont="1" applyBorder="1" applyAlignment="1">
      <alignment horizontal="left" vertical="top" indent="3"/>
    </xf>
    <xf numFmtId="0" fontId="28" fillId="0" borderId="41" xfId="2742" applyFont="1" applyBorder="1" applyAlignment="1">
      <alignment horizontal="center" vertical="center"/>
    </xf>
    <xf numFmtId="0" fontId="32" fillId="0" borderId="41" xfId="2745" applyFont="1" applyBorder="1" applyAlignment="1">
      <alignment horizontal="left" vertical="top" indent="4"/>
    </xf>
    <xf numFmtId="0" fontId="13" fillId="0" borderId="0" xfId="2742" applyFont="1" applyAlignment="1">
      <alignment horizontal="left" vertical="center"/>
    </xf>
    <xf numFmtId="3" fontId="30" fillId="2" borderId="41" xfId="2742" applyNumberFormat="1" applyFont="1" applyFill="1" applyBorder="1"/>
    <xf numFmtId="0" fontId="149" fillId="0" borderId="0" xfId="2742" applyFont="1" applyAlignment="1">
      <alignment horizontal="left" vertical="center"/>
    </xf>
    <xf numFmtId="3" fontId="28" fillId="0" borderId="41" xfId="2742" applyNumberFormat="1" applyFont="1" applyBorder="1"/>
    <xf numFmtId="4" fontId="13" fillId="0" borderId="0" xfId="2742" applyNumberFormat="1" applyFont="1" applyAlignment="1">
      <alignment horizontal="left" vertical="center"/>
    </xf>
    <xf numFmtId="0" fontId="28" fillId="0" borderId="0" xfId="2745" applyFont="1" applyAlignment="1">
      <alignment horizontal="left" vertical="center" wrapText="1"/>
    </xf>
    <xf numFmtId="0" fontId="19" fillId="0" borderId="50" xfId="2739" applyFont="1" applyBorder="1" applyAlignment="1">
      <alignment horizontal="center" vertical="center" wrapText="1"/>
    </xf>
    <xf numFmtId="198" fontId="15" fillId="0" borderId="46" xfId="2739" applyNumberFormat="1" applyFont="1" applyBorder="1" applyAlignment="1">
      <alignment horizontal="center" vertical="center" wrapText="1"/>
    </xf>
    <xf numFmtId="0" fontId="30" fillId="2" borderId="41" xfId="2742" applyFont="1" applyFill="1" applyBorder="1" applyAlignment="1">
      <alignment horizontal="center" vertical="center"/>
    </xf>
    <xf numFmtId="0" fontId="42" fillId="0" borderId="0" xfId="0" applyFont="1"/>
    <xf numFmtId="4" fontId="42" fillId="0" borderId="0" xfId="0" applyNumberFormat="1" applyFont="1"/>
    <xf numFmtId="0" fontId="150" fillId="0" borderId="0" xfId="2742" applyFont="1"/>
    <xf numFmtId="4" fontId="150" fillId="0" borderId="0" xfId="2742" applyNumberFormat="1" applyFont="1"/>
    <xf numFmtId="0" fontId="151" fillId="0" borderId="0" xfId="2742" applyFont="1"/>
    <xf numFmtId="4" fontId="151" fillId="0" borderId="0" xfId="2742" applyNumberFormat="1" applyFont="1"/>
    <xf numFmtId="0" fontId="152" fillId="0" borderId="0" xfId="0" applyFont="1"/>
    <xf numFmtId="0" fontId="153" fillId="0" borderId="0" xfId="2742" applyFont="1"/>
    <xf numFmtId="0" fontId="19" fillId="0" borderId="0" xfId="2742" applyFont="1"/>
    <xf numFmtId="0" fontId="19" fillId="0" borderId="0" xfId="2742" applyFont="1" applyAlignment="1">
      <alignment horizontal="left" vertical="center"/>
    </xf>
    <xf numFmtId="0" fontId="34" fillId="2" borderId="0" xfId="0" applyFont="1" applyFill="1" applyProtection="1">
      <protection locked="0"/>
    </xf>
    <xf numFmtId="0" fontId="155" fillId="0" borderId="0" xfId="1" applyFont="1"/>
    <xf numFmtId="0" fontId="155" fillId="0" borderId="0" xfId="45" applyFont="1" applyAlignment="1">
      <alignment horizontal="left" vertical="center"/>
    </xf>
    <xf numFmtId="0" fontId="155" fillId="0" borderId="0" xfId="45" applyFont="1"/>
    <xf numFmtId="4" fontId="154" fillId="2" borderId="0" xfId="5" applyNumberFormat="1" applyFont="1" applyFill="1" applyAlignment="1" applyProtection="1">
      <alignment horizontal="center" vertical="center"/>
      <protection locked="0"/>
    </xf>
    <xf numFmtId="4" fontId="154" fillId="0" borderId="0" xfId="5" applyNumberFormat="1" applyFont="1" applyAlignment="1">
      <alignment horizontal="center" vertical="center"/>
    </xf>
    <xf numFmtId="0" fontId="18" fillId="0" borderId="0" xfId="1" applyFont="1"/>
    <xf numFmtId="0" fontId="18" fillId="0" borderId="0" xfId="45" applyFont="1"/>
    <xf numFmtId="3" fontId="34" fillId="0" borderId="0" xfId="2738" applyNumberFormat="1" applyFont="1"/>
    <xf numFmtId="4" fontId="34" fillId="0" borderId="0" xfId="2738" applyNumberFormat="1" applyFont="1"/>
    <xf numFmtId="3" fontId="37" fillId="2" borderId="41" xfId="2738" applyNumberFormat="1" applyFont="1" applyFill="1" applyBorder="1" applyAlignment="1">
      <alignment horizontal="center" vertical="center"/>
    </xf>
    <xf numFmtId="3" fontId="37" fillId="2" borderId="48" xfId="2738" applyNumberFormat="1" applyFont="1" applyFill="1" applyBorder="1" applyAlignment="1">
      <alignment horizontal="center" vertical="center"/>
    </xf>
    <xf numFmtId="0" fontId="34" fillId="2" borderId="0" xfId="2738" applyFont="1" applyFill="1"/>
    <xf numFmtId="4" fontId="34" fillId="2" borderId="0" xfId="2738" applyNumberFormat="1" applyFont="1" applyFill="1"/>
    <xf numFmtId="4" fontId="35" fillId="2" borderId="50" xfId="2738" applyNumberFormat="1" applyFont="1" applyFill="1" applyBorder="1" applyAlignment="1">
      <alignment horizontal="center" vertical="center"/>
    </xf>
    <xf numFmtId="0" fontId="34" fillId="2" borderId="0" xfId="0" applyFont="1" applyFill="1"/>
    <xf numFmtId="0" fontId="33" fillId="2" borderId="0" xfId="0" applyFont="1" applyFill="1" applyAlignment="1">
      <alignment horizontal="right"/>
    </xf>
    <xf numFmtId="0" fontId="33" fillId="2" borderId="0" xfId="0" applyFont="1" applyFill="1"/>
    <xf numFmtId="0" fontId="35" fillId="2" borderId="3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65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47" xfId="0" applyFont="1" applyFill="1" applyBorder="1" applyAlignment="1">
      <alignment horizontal="center" vertical="center"/>
    </xf>
    <xf numFmtId="0" fontId="35" fillId="2" borderId="48" xfId="0" applyFont="1" applyFill="1" applyBorder="1" applyAlignment="1">
      <alignment horizontal="center" vertical="center" wrapText="1"/>
    </xf>
    <xf numFmtId="0" fontId="35" fillId="2" borderId="46" xfId="0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34" fillId="2" borderId="41" xfId="0" applyFont="1" applyFill="1" applyBorder="1" applyAlignment="1">
      <alignment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7" fillId="2" borderId="41" xfId="0" applyFont="1" applyFill="1" applyBorder="1" applyAlignment="1">
      <alignment vertical="center" wrapText="1"/>
    </xf>
    <xf numFmtId="0" fontId="34" fillId="2" borderId="3" xfId="0" applyFont="1" applyFill="1" applyBorder="1"/>
    <xf numFmtId="0" fontId="39" fillId="2" borderId="5" xfId="0" applyFont="1" applyFill="1" applyBorder="1"/>
    <xf numFmtId="4" fontId="39" fillId="2" borderId="5" xfId="0" applyNumberFormat="1" applyFont="1" applyFill="1" applyBorder="1" applyAlignment="1">
      <alignment horizontal="right"/>
    </xf>
    <xf numFmtId="0" fontId="34" fillId="2" borderId="4" xfId="0" applyFont="1" applyFill="1" applyBorder="1"/>
    <xf numFmtId="0" fontId="34" fillId="2" borderId="50" xfId="0" applyFont="1" applyFill="1" applyBorder="1"/>
    <xf numFmtId="0" fontId="39" fillId="2" borderId="41" xfId="0" applyFont="1" applyFill="1" applyBorder="1"/>
    <xf numFmtId="4" fontId="39" fillId="2" borderId="41" xfId="0" applyNumberFormat="1" applyFont="1" applyFill="1" applyBorder="1" applyAlignment="1">
      <alignment horizontal="right"/>
    </xf>
    <xf numFmtId="4" fontId="39" fillId="2" borderId="42" xfId="0" applyNumberFormat="1" applyFont="1" applyFill="1" applyBorder="1" applyAlignment="1">
      <alignment horizontal="right"/>
    </xf>
    <xf numFmtId="0" fontId="34" fillId="2" borderId="51" xfId="0" applyFont="1" applyFill="1" applyBorder="1"/>
    <xf numFmtId="0" fontId="34" fillId="2" borderId="47" xfId="0" applyFont="1" applyFill="1" applyBorder="1"/>
    <xf numFmtId="0" fontId="39" fillId="2" borderId="48" xfId="0" applyFont="1" applyFill="1" applyBorder="1"/>
    <xf numFmtId="4" fontId="39" fillId="2" borderId="48" xfId="0" applyNumberFormat="1" applyFont="1" applyFill="1" applyBorder="1" applyAlignment="1">
      <alignment horizontal="right"/>
    </xf>
    <xf numFmtId="4" fontId="39" fillId="2" borderId="46" xfId="0" applyNumberFormat="1" applyFont="1" applyFill="1" applyBorder="1" applyAlignment="1">
      <alignment horizontal="right"/>
    </xf>
    <xf numFmtId="0" fontId="34" fillId="2" borderId="49" xfId="0" applyFont="1" applyFill="1" applyBorder="1"/>
    <xf numFmtId="0" fontId="0" fillId="2" borderId="0" xfId="0" applyFill="1"/>
    <xf numFmtId="0" fontId="39" fillId="2" borderId="0" xfId="0" applyFont="1" applyFill="1"/>
    <xf numFmtId="0" fontId="37" fillId="2" borderId="5" xfId="0" applyFont="1" applyFill="1" applyBorder="1" applyAlignment="1">
      <alignment vertical="center" wrapText="1"/>
    </xf>
    <xf numFmtId="0" fontId="34" fillId="2" borderId="50" xfId="0" applyFont="1" applyFill="1" applyBorder="1" applyAlignment="1">
      <alignment horizontal="center" vertical="center"/>
    </xf>
    <xf numFmtId="9" fontId="37" fillId="2" borderId="51" xfId="9" applyFont="1" applyFill="1" applyBorder="1" applyAlignment="1">
      <alignment horizontal="right" vertical="center"/>
    </xf>
    <xf numFmtId="4" fontId="37" fillId="2" borderId="51" xfId="9" applyNumberFormat="1" applyFont="1" applyFill="1" applyBorder="1" applyAlignment="1">
      <alignment horizontal="right" vertical="center"/>
    </xf>
    <xf numFmtId="0" fontId="37" fillId="2" borderId="48" xfId="0" applyFont="1" applyFill="1" applyBorder="1" applyAlignment="1">
      <alignment vertical="center" wrapText="1"/>
    </xf>
    <xf numFmtId="4" fontId="37" fillId="2" borderId="49" xfId="9" applyNumberFormat="1" applyFont="1" applyFill="1" applyBorder="1" applyAlignment="1">
      <alignment horizontal="right" vertical="center"/>
    </xf>
    <xf numFmtId="4" fontId="19" fillId="2" borderId="9" xfId="2739" applyNumberFormat="1" applyFont="1" applyFill="1" applyBorder="1" applyAlignment="1">
      <alignment horizontal="center" vertical="center" wrapText="1"/>
    </xf>
    <xf numFmtId="4" fontId="37" fillId="2" borderId="50" xfId="2738" applyNumberFormat="1" applyFont="1" applyFill="1" applyBorder="1" applyAlignment="1" applyProtection="1">
      <alignment horizontal="center" vertical="center"/>
      <protection locked="0"/>
    </xf>
    <xf numFmtId="4" fontId="37" fillId="2" borderId="41" xfId="2738" applyNumberFormat="1" applyFont="1" applyFill="1" applyBorder="1" applyAlignment="1" applyProtection="1">
      <alignment horizontal="center" vertical="center"/>
      <protection locked="0"/>
    </xf>
    <xf numFmtId="3" fontId="37" fillId="2" borderId="41" xfId="2738" applyNumberFormat="1" applyFont="1" applyFill="1" applyBorder="1" applyAlignment="1" applyProtection="1">
      <alignment horizontal="center" vertical="center"/>
      <protection locked="0"/>
    </xf>
    <xf numFmtId="10" fontId="37" fillId="2" borderId="2" xfId="2738" applyNumberFormat="1" applyFont="1" applyFill="1" applyBorder="1" applyAlignment="1" applyProtection="1">
      <alignment horizontal="center" vertical="center"/>
      <protection locked="0"/>
    </xf>
    <xf numFmtId="3" fontId="37" fillId="2" borderId="2" xfId="2738" applyNumberFormat="1" applyFont="1" applyFill="1" applyBorder="1" applyAlignment="1">
      <alignment horizontal="center" vertical="center"/>
    </xf>
    <xf numFmtId="3" fontId="37" fillId="2" borderId="51" xfId="2738" applyNumberFormat="1" applyFont="1" applyFill="1" applyBorder="1" applyAlignment="1">
      <alignment horizontal="center" vertical="center"/>
    </xf>
    <xf numFmtId="4" fontId="37" fillId="2" borderId="7" xfId="2738" applyNumberFormat="1" applyFont="1" applyFill="1" applyBorder="1" applyAlignment="1">
      <alignment horizontal="center" vertical="center"/>
    </xf>
    <xf numFmtId="4" fontId="37" fillId="2" borderId="2" xfId="2738" applyNumberFormat="1" applyFont="1" applyFill="1" applyBorder="1" applyAlignment="1">
      <alignment horizontal="center" vertical="center"/>
    </xf>
    <xf numFmtId="3" fontId="37" fillId="2" borderId="8" xfId="2738" applyNumberFormat="1" applyFont="1" applyFill="1" applyBorder="1" applyAlignment="1">
      <alignment horizontal="center" vertical="center"/>
    </xf>
    <xf numFmtId="10" fontId="37" fillId="2" borderId="41" xfId="2738" applyNumberFormat="1" applyFont="1" applyFill="1" applyBorder="1" applyAlignment="1" applyProtection="1">
      <alignment horizontal="center" vertical="center"/>
      <protection locked="0"/>
    </xf>
    <xf numFmtId="0" fontId="15" fillId="2" borderId="46" xfId="2739" applyFont="1" applyFill="1" applyBorder="1" applyAlignment="1">
      <alignment horizontal="center" vertical="center" wrapText="1"/>
    </xf>
    <xf numFmtId="4" fontId="37" fillId="2" borderId="47" xfId="2738" applyNumberFormat="1" applyFont="1" applyFill="1" applyBorder="1" applyAlignment="1" applyProtection="1">
      <alignment horizontal="center" vertical="center"/>
      <protection locked="0"/>
    </xf>
    <xf numFmtId="4" fontId="37" fillId="2" borderId="48" xfId="2738" applyNumberFormat="1" applyFont="1" applyFill="1" applyBorder="1" applyAlignment="1" applyProtection="1">
      <alignment horizontal="center" vertical="center"/>
      <protection locked="0"/>
    </xf>
    <xf numFmtId="3" fontId="37" fillId="2" borderId="48" xfId="2738" applyNumberFormat="1" applyFont="1" applyFill="1" applyBorder="1" applyAlignment="1" applyProtection="1">
      <alignment horizontal="center" vertical="center"/>
      <protection locked="0"/>
    </xf>
    <xf numFmtId="10" fontId="37" fillId="2" borderId="48" xfId="2738" applyNumberFormat="1" applyFont="1" applyFill="1" applyBorder="1" applyAlignment="1" applyProtection="1">
      <alignment horizontal="center" vertical="center"/>
      <protection locked="0"/>
    </xf>
    <xf numFmtId="3" fontId="37" fillId="2" borderId="49" xfId="2738" applyNumberFormat="1" applyFont="1" applyFill="1" applyBorder="1" applyAlignment="1">
      <alignment horizontal="center" vertical="center"/>
    </xf>
    <xf numFmtId="4" fontId="35" fillId="2" borderId="47" xfId="2738" applyNumberFormat="1" applyFont="1" applyFill="1" applyBorder="1" applyAlignment="1">
      <alignment horizontal="center" vertical="center"/>
    </xf>
    <xf numFmtId="4" fontId="35" fillId="2" borderId="48" xfId="2738" applyNumberFormat="1" applyFont="1" applyFill="1" applyBorder="1" applyAlignment="1">
      <alignment horizontal="center" vertical="center"/>
    </xf>
    <xf numFmtId="3" fontId="35" fillId="2" borderId="48" xfId="2738" applyNumberFormat="1" applyFont="1" applyFill="1" applyBorder="1" applyAlignment="1">
      <alignment horizontal="center" vertical="center"/>
    </xf>
    <xf numFmtId="10" fontId="35" fillId="2" borderId="48" xfId="9" applyNumberFormat="1" applyFont="1" applyFill="1" applyBorder="1" applyAlignment="1" applyProtection="1">
      <alignment vertical="center"/>
    </xf>
    <xf numFmtId="10" fontId="35" fillId="2" borderId="49" xfId="9" applyNumberFormat="1" applyFont="1" applyFill="1" applyBorder="1" applyAlignment="1" applyProtection="1">
      <alignment vertical="center"/>
    </xf>
    <xf numFmtId="4" fontId="32" fillId="2" borderId="41" xfId="5" applyNumberFormat="1" applyFont="1" applyFill="1" applyBorder="1" applyAlignment="1" applyProtection="1">
      <alignment horizontal="center" vertical="center"/>
      <protection locked="0"/>
    </xf>
    <xf numFmtId="0" fontId="155" fillId="2" borderId="0" xfId="1" applyFont="1" applyFill="1"/>
    <xf numFmtId="0" fontId="146" fillId="2" borderId="55" xfId="0" applyFont="1" applyFill="1" applyBorder="1" applyAlignment="1">
      <alignment horizontal="center" vertical="center"/>
    </xf>
    <xf numFmtId="4" fontId="146" fillId="2" borderId="55" xfId="0" applyNumberFormat="1" applyFont="1" applyFill="1" applyBorder="1" applyAlignment="1">
      <alignment horizontal="center" vertical="center"/>
    </xf>
    <xf numFmtId="4" fontId="146" fillId="2" borderId="55" xfId="0" applyNumberFormat="1" applyFont="1" applyFill="1" applyBorder="1" applyAlignment="1">
      <alignment horizontal="right" vertical="center"/>
    </xf>
    <xf numFmtId="4" fontId="28" fillId="2" borderId="55" xfId="0" applyNumberFormat="1" applyFont="1" applyFill="1" applyBorder="1" applyAlignment="1">
      <alignment horizontal="center" vertical="center"/>
    </xf>
    <xf numFmtId="4" fontId="28" fillId="2" borderId="55" xfId="0" applyNumberFormat="1" applyFont="1" applyFill="1" applyBorder="1" applyAlignment="1">
      <alignment horizontal="center" vertical="center" wrapText="1"/>
    </xf>
    <xf numFmtId="0" fontId="28" fillId="2" borderId="55" xfId="0" applyFont="1" applyFill="1" applyBorder="1" applyAlignment="1">
      <alignment horizontal="center" vertical="center" wrapText="1"/>
    </xf>
    <xf numFmtId="0" fontId="28" fillId="2" borderId="55" xfId="0" applyFont="1" applyFill="1" applyBorder="1" applyAlignment="1">
      <alignment horizontal="center" vertical="center"/>
    </xf>
    <xf numFmtId="9" fontId="28" fillId="2" borderId="55" xfId="0" applyNumberFormat="1" applyFont="1" applyFill="1" applyBorder="1" applyAlignment="1">
      <alignment horizontal="center" vertical="center"/>
    </xf>
    <xf numFmtId="0" fontId="30" fillId="2" borderId="56" xfId="0" applyFont="1" applyFill="1" applyBorder="1" applyAlignment="1">
      <alignment horizontal="center" vertical="center" wrapText="1"/>
    </xf>
    <xf numFmtId="4" fontId="30" fillId="2" borderId="56" xfId="0" applyNumberFormat="1" applyFont="1" applyFill="1" applyBorder="1" applyAlignment="1">
      <alignment horizontal="center" vertical="center" wrapText="1"/>
    </xf>
    <xf numFmtId="4" fontId="30" fillId="2" borderId="56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right" vertical="top"/>
    </xf>
    <xf numFmtId="0" fontId="28" fillId="2" borderId="41" xfId="2742" applyFont="1" applyFill="1" applyBorder="1"/>
    <xf numFmtId="0" fontId="31" fillId="2" borderId="41" xfId="2742" applyFont="1" applyFill="1" applyBorder="1" applyAlignment="1">
      <alignment horizontal="center" vertical="top"/>
    </xf>
    <xf numFmtId="0" fontId="42" fillId="2" borderId="0" xfId="0" applyFont="1" applyFill="1"/>
    <xf numFmtId="0" fontId="152" fillId="2" borderId="0" xfId="0" applyFont="1" applyFill="1"/>
    <xf numFmtId="4" fontId="146" fillId="0" borderId="0" xfId="0" applyNumberFormat="1" applyFont="1" applyAlignment="1">
      <alignment vertical="top" wrapText="1"/>
    </xf>
    <xf numFmtId="4" fontId="39" fillId="2" borderId="41" xfId="2741" applyNumberFormat="1" applyFont="1" applyFill="1" applyBorder="1" applyAlignment="1">
      <alignment horizontal="right" vertical="center"/>
    </xf>
    <xf numFmtId="3" fontId="35" fillId="2" borderId="41" xfId="2741" applyNumberFormat="1" applyFont="1" applyFill="1" applyBorder="1" applyAlignment="1">
      <alignment horizontal="right" vertical="center"/>
    </xf>
    <xf numFmtId="0" fontId="158" fillId="13" borderId="0" xfId="2738" applyFont="1" applyFill="1" applyAlignment="1">
      <alignment vertical="center"/>
    </xf>
    <xf numFmtId="0" fontId="157" fillId="0" borderId="0" xfId="2738" applyFont="1" applyAlignment="1">
      <alignment vertical="center" wrapText="1"/>
    </xf>
    <xf numFmtId="0" fontId="159" fillId="0" borderId="0" xfId="2738" applyFont="1"/>
    <xf numFmtId="0" fontId="160" fillId="0" borderId="0" xfId="2738" applyFont="1" applyAlignment="1" applyProtection="1">
      <alignment horizontal="left" vertical="top" wrapText="1"/>
      <protection locked="0"/>
    </xf>
    <xf numFmtId="0" fontId="157" fillId="2" borderId="0" xfId="0" applyFont="1" applyFill="1" applyAlignment="1" applyProtection="1">
      <alignment horizontal="center" vertical="center" wrapText="1"/>
      <protection locked="0"/>
    </xf>
    <xf numFmtId="0" fontId="160" fillId="0" borderId="0" xfId="2738" applyFont="1" applyAlignment="1" applyProtection="1">
      <alignment horizontal="left" wrapText="1"/>
      <protection locked="0"/>
    </xf>
    <xf numFmtId="4" fontId="19" fillId="100" borderId="9" xfId="2739" applyNumberFormat="1" applyFont="1" applyFill="1" applyBorder="1" applyAlignment="1">
      <alignment horizontal="center" vertical="center" wrapText="1"/>
    </xf>
    <xf numFmtId="4" fontId="37" fillId="100" borderId="50" xfId="2738" applyNumberFormat="1" applyFont="1" applyFill="1" applyBorder="1" applyAlignment="1" applyProtection="1">
      <alignment horizontal="center" vertical="center"/>
      <protection locked="0"/>
    </xf>
    <xf numFmtId="4" fontId="37" fillId="100" borderId="41" xfId="2738" applyNumberFormat="1" applyFont="1" applyFill="1" applyBorder="1" applyAlignment="1" applyProtection="1">
      <alignment horizontal="center" vertical="center"/>
      <protection locked="0"/>
    </xf>
    <xf numFmtId="3" fontId="37" fillId="100" borderId="41" xfId="2738" applyNumberFormat="1" applyFont="1" applyFill="1" applyBorder="1" applyAlignment="1" applyProtection="1">
      <alignment horizontal="center" vertical="center"/>
      <protection locked="0"/>
    </xf>
    <xf numFmtId="4" fontId="28" fillId="101" borderId="55" xfId="0" applyNumberFormat="1" applyFont="1" applyFill="1" applyBorder="1" applyAlignment="1">
      <alignment horizontal="center" vertical="center"/>
    </xf>
    <xf numFmtId="4" fontId="28" fillId="101" borderId="55" xfId="0" applyNumberFormat="1" applyFont="1" applyFill="1" applyBorder="1" applyAlignment="1">
      <alignment horizontal="center" vertical="center" wrapText="1"/>
    </xf>
    <xf numFmtId="3" fontId="19" fillId="0" borderId="0" xfId="2742" applyNumberFormat="1" applyFont="1" applyAlignment="1">
      <alignment horizontal="left" vertical="center"/>
    </xf>
    <xf numFmtId="3" fontId="28" fillId="12" borderId="41" xfId="2742" applyNumberFormat="1" applyFont="1" applyFill="1" applyBorder="1"/>
    <xf numFmtId="0" fontId="32" fillId="2" borderId="55" xfId="0" applyFont="1" applyFill="1" applyBorder="1" applyAlignment="1">
      <alignment vertical="top" wrapText="1"/>
    </xf>
    <xf numFmtId="0" fontId="34" fillId="2" borderId="3" xfId="0" applyFont="1" applyFill="1" applyBorder="1" applyAlignment="1">
      <alignment horizontal="center" vertical="center"/>
    </xf>
    <xf numFmtId="9" fontId="37" fillId="2" borderId="4" xfId="9" applyFont="1" applyFill="1" applyBorder="1" applyAlignment="1">
      <alignment horizontal="right" vertical="center"/>
    </xf>
    <xf numFmtId="0" fontId="34" fillId="2" borderId="66" xfId="0" applyFont="1" applyFill="1" applyBorder="1" applyAlignment="1">
      <alignment horizontal="center" vertical="center"/>
    </xf>
    <xf numFmtId="0" fontId="156" fillId="2" borderId="6" xfId="0" applyFont="1" applyFill="1" applyBorder="1" applyAlignment="1" applyProtection="1">
      <alignment horizontal="center"/>
      <protection locked="0"/>
    </xf>
    <xf numFmtId="0" fontId="0" fillId="2" borderId="0" xfId="0" applyFill="1" applyAlignment="1">
      <alignment horizontal="left" vertical="top" wrapText="1"/>
    </xf>
    <xf numFmtId="0" fontId="39" fillId="0" borderId="0" xfId="0" applyFont="1" applyAlignment="1">
      <alignment horizontal="center"/>
    </xf>
    <xf numFmtId="0" fontId="156" fillId="2" borderId="52" xfId="0" applyFont="1" applyFill="1" applyBorder="1" applyAlignment="1" applyProtection="1">
      <alignment horizontal="center"/>
      <protection locked="0"/>
    </xf>
    <xf numFmtId="0" fontId="33" fillId="2" borderId="0" xfId="0" applyFont="1" applyFill="1" applyAlignment="1" applyProtection="1">
      <alignment horizontal="center" vertical="top" wrapText="1"/>
      <protection locked="0"/>
    </xf>
    <xf numFmtId="0" fontId="33" fillId="2" borderId="6" xfId="0" applyFont="1" applyFill="1" applyBorder="1" applyAlignment="1" applyProtection="1">
      <alignment horizontal="center" vertical="top" wrapText="1"/>
      <protection locked="0"/>
    </xf>
    <xf numFmtId="0" fontId="33" fillId="2" borderId="6" xfId="0" applyFont="1" applyFill="1" applyBorder="1" applyAlignment="1" applyProtection="1">
      <alignment horizontal="center" vertical="center"/>
      <protection locked="0"/>
    </xf>
    <xf numFmtId="0" fontId="33" fillId="2" borderId="6" xfId="0" applyFont="1" applyFill="1" applyBorder="1" applyAlignment="1" applyProtection="1">
      <alignment horizontal="center"/>
      <protection locked="0"/>
    </xf>
    <xf numFmtId="0" fontId="157" fillId="0" borderId="0" xfId="2738" applyFont="1" applyAlignment="1">
      <alignment vertical="center" wrapText="1"/>
    </xf>
    <xf numFmtId="0" fontId="35" fillId="4" borderId="41" xfId="2738" applyFont="1" applyFill="1" applyBorder="1" applyAlignment="1">
      <alignment horizontal="center" vertical="center" wrapText="1"/>
    </xf>
    <xf numFmtId="0" fontId="35" fillId="4" borderId="51" xfId="2738" applyFont="1" applyFill="1" applyBorder="1" applyAlignment="1">
      <alignment horizontal="center" vertical="center" wrapText="1"/>
    </xf>
    <xf numFmtId="0" fontId="15" fillId="0" borderId="50" xfId="2739" applyFont="1" applyBorder="1" applyAlignment="1">
      <alignment horizontal="center" vertical="center" wrapText="1"/>
    </xf>
    <xf numFmtId="0" fontId="15" fillId="0" borderId="41" xfId="2739" applyFont="1" applyBorder="1" applyAlignment="1">
      <alignment horizontal="center" vertical="center" wrapText="1"/>
    </xf>
    <xf numFmtId="0" fontId="15" fillId="0" borderId="47" xfId="2739" applyFont="1" applyBorder="1" applyAlignment="1">
      <alignment horizontal="center" vertical="center" wrapText="1"/>
    </xf>
    <xf numFmtId="0" fontId="15" fillId="0" borderId="48" xfId="2739" applyFont="1" applyBorder="1" applyAlignment="1">
      <alignment horizontal="center" vertical="center" wrapText="1"/>
    </xf>
    <xf numFmtId="0" fontId="35" fillId="4" borderId="50" xfId="2738" applyFont="1" applyFill="1" applyBorder="1" applyAlignment="1">
      <alignment horizontal="center" vertical="center" wrapText="1"/>
    </xf>
    <xf numFmtId="49" fontId="15" fillId="4" borderId="44" xfId="2738" applyNumberFormat="1" applyFont="1" applyFill="1" applyBorder="1" applyAlignment="1">
      <alignment horizontal="center" vertical="center" wrapText="1"/>
    </xf>
    <xf numFmtId="49" fontId="15" fillId="4" borderId="45" xfId="2738" applyNumberFormat="1" applyFont="1" applyFill="1" applyBorder="1" applyAlignment="1">
      <alignment horizontal="center" vertical="center" wrapText="1"/>
    </xf>
    <xf numFmtId="49" fontId="15" fillId="4" borderId="7" xfId="2738" applyNumberFormat="1" applyFont="1" applyFill="1" applyBorder="1" applyAlignment="1">
      <alignment horizontal="center" vertical="center" wrapText="1"/>
    </xf>
    <xf numFmtId="0" fontId="35" fillId="4" borderId="3" xfId="2738" applyFont="1" applyFill="1" applyBorder="1" applyAlignment="1">
      <alignment horizontal="center" vertical="center" wrapText="1"/>
    </xf>
    <xf numFmtId="0" fontId="35" fillId="4" borderId="5" xfId="2738" applyFont="1" applyFill="1" applyBorder="1" applyAlignment="1">
      <alignment horizontal="center" vertical="center" wrapText="1"/>
    </xf>
    <xf numFmtId="0" fontId="35" fillId="4" borderId="4" xfId="2738" applyFont="1" applyFill="1" applyBorder="1" applyAlignment="1">
      <alignment horizontal="center" vertical="center" wrapText="1"/>
    </xf>
    <xf numFmtId="0" fontId="31" fillId="4" borderId="50" xfId="2738" applyFont="1" applyFill="1" applyBorder="1" applyAlignment="1">
      <alignment horizontal="center" vertical="center" wrapText="1"/>
    </xf>
    <xf numFmtId="0" fontId="31" fillId="4" borderId="41" xfId="2738" applyFont="1" applyFill="1" applyBorder="1" applyAlignment="1">
      <alignment horizontal="center" vertical="center" wrapText="1"/>
    </xf>
    <xf numFmtId="0" fontId="157" fillId="0" borderId="0" xfId="2738" applyFont="1" applyAlignment="1">
      <alignment horizontal="left" wrapText="1"/>
    </xf>
    <xf numFmtId="0" fontId="157" fillId="0" borderId="0" xfId="2738" applyFont="1" applyAlignment="1">
      <alignment horizontal="center" wrapText="1"/>
    </xf>
    <xf numFmtId="4" fontId="154" fillId="0" borderId="0" xfId="5" applyNumberFormat="1" applyFont="1" applyAlignment="1">
      <alignment horizontal="left" vertical="center"/>
    </xf>
    <xf numFmtId="0" fontId="29" fillId="0" borderId="6" xfId="40" applyFont="1" applyBorder="1" applyAlignment="1">
      <alignment horizontal="center" vertical="center"/>
    </xf>
    <xf numFmtId="0" fontId="39" fillId="0" borderId="0" xfId="44" applyFont="1" applyAlignment="1" applyProtection="1">
      <alignment horizontal="left" vertical="center"/>
      <protection locked="0"/>
    </xf>
    <xf numFmtId="0" fontId="31" fillId="4" borderId="42" xfId="5" applyFont="1" applyFill="1" applyBorder="1" applyAlignment="1">
      <alignment horizontal="center" vertical="center"/>
    </xf>
    <xf numFmtId="0" fontId="31" fillId="4" borderId="52" xfId="5" applyFont="1" applyFill="1" applyBorder="1" applyAlignment="1">
      <alignment horizontal="center" vertical="center"/>
    </xf>
    <xf numFmtId="0" fontId="31" fillId="4" borderId="53" xfId="5" applyFont="1" applyFill="1" applyBorder="1" applyAlignment="1">
      <alignment horizontal="center" vertical="center"/>
    </xf>
    <xf numFmtId="3" fontId="147" fillId="0" borderId="61" xfId="5" applyNumberFormat="1" applyFont="1" applyBorder="1" applyAlignment="1">
      <alignment horizontal="center" vertical="center" wrapText="1"/>
    </xf>
    <xf numFmtId="3" fontId="147" fillId="0" borderId="28" xfId="5" applyNumberFormat="1" applyFont="1" applyBorder="1" applyAlignment="1">
      <alignment horizontal="center" vertical="center" wrapText="1"/>
    </xf>
    <xf numFmtId="3" fontId="147" fillId="0" borderId="62" xfId="5" applyNumberFormat="1" applyFont="1" applyBorder="1" applyAlignment="1">
      <alignment horizontal="center" vertical="center" wrapText="1"/>
    </xf>
    <xf numFmtId="0" fontId="28" fillId="0" borderId="0" xfId="40" applyFont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1" fillId="4" borderId="43" xfId="5" applyFont="1" applyFill="1" applyBorder="1" applyAlignment="1">
      <alignment horizontal="center" vertical="center" wrapText="1"/>
    </xf>
    <xf numFmtId="0" fontId="31" fillId="4" borderId="2" xfId="5" applyFont="1" applyFill="1" applyBorder="1" applyAlignment="1">
      <alignment horizontal="center" vertical="center" wrapText="1"/>
    </xf>
    <xf numFmtId="0" fontId="149" fillId="0" borderId="0" xfId="2742" applyFont="1" applyAlignment="1">
      <alignment horizontal="center" vertical="center"/>
    </xf>
    <xf numFmtId="0" fontId="28" fillId="0" borderId="0" xfId="2745" applyFont="1" applyAlignment="1">
      <alignment horizontal="left" vertical="center" wrapText="1"/>
    </xf>
    <xf numFmtId="0" fontId="154" fillId="0" borderId="0" xfId="0" applyFont="1" applyAlignment="1">
      <alignment horizontal="center"/>
    </xf>
    <xf numFmtId="0" fontId="154" fillId="0" borderId="58" xfId="0" applyFont="1" applyBorder="1" applyAlignment="1">
      <alignment horizontal="center"/>
    </xf>
    <xf numFmtId="0" fontId="15" fillId="4" borderId="41" xfId="2740" applyFont="1" applyFill="1" applyBorder="1" applyAlignment="1">
      <alignment horizontal="center" vertical="center" wrapText="1"/>
    </xf>
    <xf numFmtId="0" fontId="15" fillId="4" borderId="50" xfId="2740" applyFont="1" applyFill="1" applyBorder="1" applyAlignment="1">
      <alignment horizontal="center" vertical="center" wrapText="1"/>
    </xf>
  </cellXfs>
  <cellStyles count="2747">
    <cellStyle name="_!ВСНК_CAPEX(м)_2008_план" xfId="1583"/>
    <cellStyle name="_(Наименование ДО) Разделы 8.1.1.  8.1.2.  8.1.3.  к Макету Бизнес-плана" xfId="1584"/>
    <cellStyle name="_(Наименование ДО) Разделы 8.1.1.  8.1.2.  8.1.3.  к Макету Бизнес-плана_Maket БП" xfId="1585"/>
    <cellStyle name="_(Наименование ДО) Разделы 8.1.1.  8.1.2.  8.1.3.  к Макету Бизнес-плана_Копия выручки 2_161008" xfId="1586"/>
    <cellStyle name="_(Наименование ДО) Разделы 8.1.1.  8.1.2.  8.1.3.  к Макету Бизнес-плана_Копия выручки 211" xfId="1587"/>
    <cellStyle name="_(Наименование ДО) Разделы 8.1.1.  8.1.2.  8.1.3.  к Макету Бизнес-плана_РБ Ванкор 17" xfId="1588"/>
    <cellStyle name="_(Наименование ДО) Разделы 8.1.1.  8.1.2.  8.1.3.  к Макету Бизнес-плана_РБ ВСНК 141108" xfId="1589"/>
    <cellStyle name="_(Наименование ДО) Разделы 8.1.1.  8.1.2.  8.1.3.  к Макету Бизнес-плана_Стоимость Юр_81  РБ ЮТМ_в ЦАУ_221008" xfId="1590"/>
    <cellStyle name="_(Наименование ДО) Разделы 8.1.1.  8.1.2.  8.1.3.  к Макету Бизнес-плана_ЭБ ВСНК" xfId="1591"/>
    <cellStyle name="_(Наименование ДО) Разделы 8.1.1.  8.1.2.  8.1.3.  к Макету Бизнес-плана_ЭБ ВСНК ред 131108" xfId="1592"/>
    <cellStyle name="__ 30" xfId="59"/>
    <cellStyle name="__ 30_РБС ф-1" xfId="60"/>
    <cellStyle name="__ 30_форма 2 - АЗС и склады" xfId="61"/>
    <cellStyle name="__ 30_форма 2 - изм4+" xfId="62"/>
    <cellStyle name="__Производство_2009_Факт" xfId="1593"/>
    <cellStyle name="_0002.1-Сметы-ГТП_Артскв. ЛЭС Лугинецкое" xfId="63"/>
    <cellStyle name="_0062-Сметы_ГТП_ РВС 20000м3 №3 З-Сургут ЗС3" xfId="64"/>
    <cellStyle name="_0062-Сметы_ГТП_ РВС 20000м3 №3 З-Сургут ЗС3_форма 2 - изм4+" xfId="65"/>
    <cellStyle name="_0195 смета РВСП-20000 №9 Юргамыш ТЗ-479-09 (18 11 09) ЭПБ" xfId="66"/>
    <cellStyle name="_03.04.06г План КВ 2006г оборудование" xfId="1594"/>
    <cellStyle name="_041 капвложения РМ февраль 2003" xfId="1595"/>
    <cellStyle name="_041022 Шаблон по плану 2005 года" xfId="1596"/>
    <cellStyle name="_07 Совм графики на тендер по лотам 1-7  1415" xfId="1597"/>
    <cellStyle name="_1 день ура (version 1)" xfId="1598"/>
    <cellStyle name="_1 квартал   2004 - 2005 гг   ПТО Сравнение." xfId="1599"/>
    <cellStyle name="_1 Экспертиза ПБ" xfId="67"/>
    <cellStyle name="_1 Экспертиза ПБ_РБС ф-1" xfId="68"/>
    <cellStyle name="_1 Экспертиза ПБ_форма 2 - АЗС и склады" xfId="69"/>
    <cellStyle name="_1 Экспертиза ПБ_форма 2 - изм4+" xfId="70"/>
    <cellStyle name="_10.1 Эффект деят-ти" xfId="71"/>
    <cellStyle name="_10.1 Эффект деят-ти_02.02 Согласовано Смета АЗС склад  (0002-И-ЦУП ВСТО)" xfId="72"/>
    <cellStyle name="_10.1 Эффект деят-ти_Согласовано с УЦК  Инж. защ." xfId="73"/>
    <cellStyle name="_10078 смета" xfId="74"/>
    <cellStyle name="_11028-будет корректировка!!!" xfId="75"/>
    <cellStyle name="_11052 смета РВС-5000 №1 Чекмагуш ТЗ-493-09 (02 12 09) Шаклейн" xfId="76"/>
    <cellStyle name="_12004 смета Замена Салават-Орск ТЗ-122-10 (06.04.2010)" xfId="77"/>
    <cellStyle name="_14. МТО" xfId="1600"/>
    <cellStyle name="_15 16  БП 2008-2012" xfId="1601"/>
    <cellStyle name="_15 16  БП 2008-2012_Maket БП" xfId="1602"/>
    <cellStyle name="_15 16  БП 2008-2012_Копия выручки 2_161008" xfId="1603"/>
    <cellStyle name="_15 16  БП 2008-2012_Копия выручки 211" xfId="1604"/>
    <cellStyle name="_15 16  БП 2008-2012_РБ Ванкор 17" xfId="1605"/>
    <cellStyle name="_15 16  БП 2008-2012_РБ ВСНК 141108" xfId="1606"/>
    <cellStyle name="_15 16  БП 2008-2012_Стоимость Юр_81  РБ ЮТМ_в ЦАУ_221008" xfId="1607"/>
    <cellStyle name="_15 16  БП 2008-2012_ЭБ ВСНК" xfId="1608"/>
    <cellStyle name="_15 16  БП 2008-2012_ЭБ ВСНК ред 131108" xfId="1609"/>
    <cellStyle name="_15 Пром безопасность 2008-2012" xfId="1610"/>
    <cellStyle name="_15 Пром безопасность 2008-2012_Maket БП" xfId="1611"/>
    <cellStyle name="_15 Пром безопасность 2008-2012_Копия выручки 2_161008" xfId="1612"/>
    <cellStyle name="_15 Пром безопасность 2008-2012_Копия выручки 211" xfId="1613"/>
    <cellStyle name="_15 Пром безопасность 2008-2012_РБ Ванкор 17" xfId="1614"/>
    <cellStyle name="_15 Пром безопасность 2008-2012_РБ ВСНК 141108" xfId="1615"/>
    <cellStyle name="_15 Пром безопасность 2008-2012_Стоимость Юр_81  РБ ЮТМ_в ЦАУ_221008" xfId="1616"/>
    <cellStyle name="_15 Пром безопасность 2008-2012_ЭБ ВСНК" xfId="1617"/>
    <cellStyle name="_15 Пром безопасность 2008-2012_ЭБ ВСНК ред 131108" xfId="1618"/>
    <cellStyle name="_15 раздел" xfId="1619"/>
    <cellStyle name="_15 раздел_Maket БП" xfId="1620"/>
    <cellStyle name="_15 раздел_Копия выручки 2_161008" xfId="1621"/>
    <cellStyle name="_15 раздел_Копия выручки 211" xfId="1622"/>
    <cellStyle name="_15 раздел_РБ Ванкор 17" xfId="1623"/>
    <cellStyle name="_15 раздел_РБ ВСНК 141108" xfId="1624"/>
    <cellStyle name="_15 раздел_Стоимость Юр_81  РБ ЮТМ_в ЦАУ_221008" xfId="1625"/>
    <cellStyle name="_15 раздел_ЭБ ВСНК" xfId="1626"/>
    <cellStyle name="_15 раздел_ЭБ ВСНК ред 131108" xfId="1627"/>
    <cellStyle name="_170 млн." xfId="1628"/>
    <cellStyle name="_1Финансирование 2006 г. КВ ОНСС  рабочий вариант!!!" xfId="1629"/>
    <cellStyle name="_2 Экспертиза ПБ" xfId="78"/>
    <cellStyle name="_2 Экспертиза ПБ_РБС ф-1" xfId="79"/>
    <cellStyle name="_2 Экспертиза ПБ_форма 2 - АЗС и склады" xfId="80"/>
    <cellStyle name="_2 Экспертиза ПБ_форма 2 - изм4+" xfId="81"/>
    <cellStyle name="_2004-2010" xfId="1630"/>
    <cellStyle name="_2004-2010 Ноглинск.ф-л правка п.4.2" xfId="1631"/>
    <cellStyle name="_24 04 06г План КВ 2006г по ОНСС" xfId="1632"/>
    <cellStyle name="_2ГТП_СТО Сокур 200 маш - СТНП (2)" xfId="82"/>
    <cellStyle name="_3_Уст-ка вьездных ворот 10 04 2010 (3)" xfId="83"/>
    <cellStyle name="_384" xfId="84"/>
    <cellStyle name="_384_РБС ф-1" xfId="85"/>
    <cellStyle name="_384_форма 2 - АЗС и склады" xfId="86"/>
    <cellStyle name="_384_форма 2 - изм4+" xfId="87"/>
    <cellStyle name="_385" xfId="88"/>
    <cellStyle name="_385_РБС ф-1" xfId="89"/>
    <cellStyle name="_385_форма 2 - АЗС и склады" xfId="90"/>
    <cellStyle name="_385_форма 2 - изм4+" xfId="91"/>
    <cellStyle name="_3ГТП_Сметы_Сетово-2.  28 08 09 пров  ОМиКЦ   2" xfId="92"/>
    <cellStyle name="_6 2 1 Прочие произв услуги на 2008г " xfId="1633"/>
    <cellStyle name="_8 2 (2)" xfId="1634"/>
    <cellStyle name="_8 2 (2)_Maket БП" xfId="1635"/>
    <cellStyle name="_8 2 (2)_Копия выручки 2_161008" xfId="1636"/>
    <cellStyle name="_8 2 (2)_Копия выручки 211" xfId="1637"/>
    <cellStyle name="_8 2 (2)_РБ Ванкор 17" xfId="1638"/>
    <cellStyle name="_8 2 (2)_РБ ВСНК 141108" xfId="1639"/>
    <cellStyle name="_8 2 (2)_Стоимость Юр_81  РБ ЮТМ_в ЦАУ_221008" xfId="1640"/>
    <cellStyle name="_8 2 (2)_ЭБ ВСНК" xfId="1641"/>
    <cellStyle name="_8 2 (2)_ЭБ ВСНК ред 131108" xfId="1642"/>
    <cellStyle name="_9,14,8,2 раздел Губкинский КОРЕКТИРОВКА от 26.06.08" xfId="1643"/>
    <cellStyle name="_9,14,8,2 раздел Губкинский КОРЕКТИРОВКА от 27.06.08" xfId="1644"/>
    <cellStyle name="_9. CAPEX" xfId="1645"/>
    <cellStyle name="_ATM over SDH" xfId="93"/>
    <cellStyle name="_ATM over SDH_РБС ф-1" xfId="94"/>
    <cellStyle name="_ATM over SDH_форма 2 - АЗС и склады" xfId="95"/>
    <cellStyle name="_ATM over SDH_форма 2 - изм4+" xfId="96"/>
    <cellStyle name="_CAPEX" xfId="1646"/>
    <cellStyle name="_Copy of Смета на пуско-наладку" xfId="97"/>
    <cellStyle name="_Cp_E250 &amp; E450 _01" xfId="98"/>
    <cellStyle name="_Cp_E250 &amp; E450 _01_РБС ф-1" xfId="99"/>
    <cellStyle name="_Cp_E250 &amp; E450 _01_форма 2 - АЗС и склады" xfId="100"/>
    <cellStyle name="_Cp_E250 &amp; E450 _01_форма 2 - изм4+" xfId="101"/>
    <cellStyle name="_GUB fact1" xfId="1647"/>
    <cellStyle name="_IT-SCS" xfId="102"/>
    <cellStyle name="_IT-SCS_РБС ф-1" xfId="103"/>
    <cellStyle name="_IT-SCS_форма 2 - АЗС и склады" xfId="104"/>
    <cellStyle name="_IT-SCS_форма 2 - изм4+" xfId="105"/>
    <cellStyle name="_kom" xfId="106"/>
    <cellStyle name="_LAN 23-10" xfId="107"/>
    <cellStyle name="_LAN 23-10_РБС ф-1" xfId="108"/>
    <cellStyle name="_LAN 23-10_форма 2 - АЗС и склады" xfId="109"/>
    <cellStyle name="_LAN 23-10_форма 2 - изм4+" xfId="110"/>
    <cellStyle name="_LVS" xfId="111"/>
    <cellStyle name="_LVS_РБС ф-1" xfId="112"/>
    <cellStyle name="_LVS_форма 2 - АЗС и склады" xfId="113"/>
    <cellStyle name="_LVS_форма 2 - изм4+" xfId="114"/>
    <cellStyle name="_Maket CAPEX" xfId="1648"/>
    <cellStyle name="_Maket GUB" xfId="1649"/>
    <cellStyle name="_Maket GUB(кор)" xfId="1650"/>
    <cellStyle name="_Maket GUB(кор)_Maket БП" xfId="1651"/>
    <cellStyle name="_Maket GUB(кор)_Копия выручки 2_161008" xfId="1652"/>
    <cellStyle name="_Maket GUB(кор)_Копия выручки 211" xfId="1653"/>
    <cellStyle name="_Maket GUB(кор)_РБ Ванкор 17" xfId="1654"/>
    <cellStyle name="_Maket GUB(кор)_РБ ВСНК 141108" xfId="1655"/>
    <cellStyle name="_Maket GUB(кор)_Стоимость Юр_81  РБ ЮТМ_в ЦАУ_221008" xfId="1656"/>
    <cellStyle name="_Maket GUB(кор)_ЭБ ВСНК" xfId="1657"/>
    <cellStyle name="_Maket GUB(кор)_ЭБ ВСНК ред 131108" xfId="1658"/>
    <cellStyle name="_Maket GUB_Maket БП" xfId="1659"/>
    <cellStyle name="_Maket GUB_Копия выручки 2_161008" xfId="1660"/>
    <cellStyle name="_Maket GUB_Копия выручки 211" xfId="1661"/>
    <cellStyle name="_Maket GUB_РБ Ванкор 17" xfId="1662"/>
    <cellStyle name="_Maket GUB_РБ ВСНК 141108" xfId="1663"/>
    <cellStyle name="_Maket GUB_Стоимость Юр_81  РБ ЮТМ_в ЦАУ_221008" xfId="1664"/>
    <cellStyle name="_Maket GUB_ЭБ ВСНК" xfId="1665"/>
    <cellStyle name="_Maket GUB_ЭБ ВСНК ред 131108" xfId="1666"/>
    <cellStyle name="_Maket NFU" xfId="1667"/>
    <cellStyle name="_Maket NFU  642т.м.с изм.страхования (version 1)" xfId="1668"/>
    <cellStyle name="_Maket NFU  642т.м.с изм.страхования (version 1)_Maket БП" xfId="1669"/>
    <cellStyle name="_Maket NFU  642т.м.с изм.страхования (version 1)_Копия выручки 2_161008" xfId="1670"/>
    <cellStyle name="_Maket NFU  642т.м.с изм.страхования (version 1)_Копия выручки 211" xfId="1671"/>
    <cellStyle name="_Maket NFU  642т.м.с изм.страхования (version 1)_РБ Ванкор 17" xfId="1672"/>
    <cellStyle name="_Maket NFU  642т.м.с изм.страхования (version 1)_РБ ВСНК 141108" xfId="1673"/>
    <cellStyle name="_Maket NFU  642т.м.с изм.страхования (version 1)_Стоимость Юр_81  РБ ЮТМ_в ЦАУ_221008" xfId="1674"/>
    <cellStyle name="_Maket NFU  642т.м.с изм.страхования (version 1)_ЭБ ВСНК" xfId="1675"/>
    <cellStyle name="_Maket NFU  642т.м.с изм.страхования (version 1)_ЭБ ВСНК ред 131108" xfId="1676"/>
    <cellStyle name="_Maket NFU  с изм соц программой" xfId="1677"/>
    <cellStyle name="_Maket NFU_Maket БП" xfId="1678"/>
    <cellStyle name="_Maket NFU_Копия выручки 2_161008" xfId="1679"/>
    <cellStyle name="_Maket NFU_Копия выручки 211" xfId="1680"/>
    <cellStyle name="_Maket NFU_РБ Ванкор 17" xfId="1681"/>
    <cellStyle name="_Maket NFU_РБ ВСНК 141108" xfId="1682"/>
    <cellStyle name="_Maket NFU_Стоимость Юр_81  РБ ЮТМ_в ЦАУ_221008" xfId="1683"/>
    <cellStyle name="_Maket NFU_ЭБ ВСНК" xfId="1684"/>
    <cellStyle name="_Maket NFU_ЭБ ВСНК ред 131108" xfId="1685"/>
    <cellStyle name="_Maket P&amp;L(1)" xfId="1686"/>
    <cellStyle name="_MTR" xfId="1687"/>
    <cellStyle name="_NOVOSIB6" xfId="115"/>
    <cellStyle name="_Pr_Dyg60" xfId="116"/>
    <cellStyle name="_Pr_Dyg60_РБС ф-1" xfId="117"/>
    <cellStyle name="_Pr_Dyg60_форма 2 - АЗС и склады" xfId="118"/>
    <cellStyle name="_Pr_Dyg60_форма 2 - изм4+" xfId="119"/>
    <cellStyle name="_Q43339_RMD_AVT-6_MNPZ" xfId="120"/>
    <cellStyle name="_S3105_050603_new" xfId="121"/>
    <cellStyle name="_S3105_050603_new_РБС ф-1" xfId="122"/>
    <cellStyle name="_S3105_050603_new_форма 2 - АЗС и склады" xfId="123"/>
    <cellStyle name="_S3105_050603_new_форма 2 - изм4+" xfId="124"/>
    <cellStyle name="_sbros2" xfId="1688"/>
    <cellStyle name="_SCS_ECS_LVS" xfId="125"/>
    <cellStyle name="_SCS_ECS_LVS_РБС ф-1" xfId="126"/>
    <cellStyle name="_SCS_ECS_LVS_форма 2 - АЗС и склады" xfId="127"/>
    <cellStyle name="_SCS_ECS_LVS_форма 2 - изм4+" xfId="128"/>
    <cellStyle name="_smr_rostov (1)" xfId="129"/>
    <cellStyle name="_SmResSchort1" xfId="130"/>
    <cellStyle name="_SmResSchort1_РБС ф-1" xfId="131"/>
    <cellStyle name="_SmResSchort1_форма 2 - АЗС и склады" xfId="132"/>
    <cellStyle name="_SmResSchort1_форма 2 - изм4+" xfId="133"/>
    <cellStyle name="_Spec" xfId="134"/>
    <cellStyle name="_Spec_РБС ф-1" xfId="135"/>
    <cellStyle name="_Spec_форма 2 - АЗС и склады" xfId="136"/>
    <cellStyle name="_Spec_форма 2 - изм4+" xfId="137"/>
    <cellStyle name="_Struct" xfId="1689"/>
    <cellStyle name="_u-yng-03-05-099" xfId="1690"/>
    <cellStyle name="_Абино-Украинская скв. №436  2008 г РН-КНГ  для ДБСТиС от 06.11.07" xfId="1691"/>
    <cellStyle name="_Амортизация  2008" xfId="1692"/>
    <cellStyle name="_Амортизация  СВП  ВН 2007-2008" xfId="1693"/>
    <cellStyle name="_Анализ роста ср.зар.платы 2008-2012 гг" xfId="1694"/>
    <cellStyle name="_Анализ себестоим." xfId="1695"/>
    <cellStyle name="_Анализ стоимости проходки" xfId="1696"/>
    <cellStyle name="_Бизнес план 2006 г" xfId="1697"/>
    <cellStyle name="_Бизнес план 2006 г_Разделы 14, 8(1).2, 9  БП РН-Бурение 2008-2012 (ВАНКОР)" xfId="1698"/>
    <cellStyle name="_Бизнес-план ПНГ-бурение" xfId="1699"/>
    <cellStyle name="_Бизнес-план РН-Бурение копия3" xfId="1700"/>
    <cellStyle name="_Бизнес-план РН-Бурение копия3_Разделы 14, 8(1).2, 9  БП РН-Бурение 2008-2012 (ВАНКОР)" xfId="1701"/>
    <cellStyle name="_Бланк 3п ГТП" xfId="138"/>
    <cellStyle name="_Блок бокс ЛПДС Чепурского" xfId="139"/>
    <cellStyle name="_БП 2008 2012 от 14.12.07  второй" xfId="1702"/>
    <cellStyle name="_БП 2008 базовый вар." xfId="1703"/>
    <cellStyle name="_БП 2008-2012 гг" xfId="1704"/>
    <cellStyle name="_БП 2008-2012 гг_Maket БП" xfId="1705"/>
    <cellStyle name="_БП 2008-2012 гг_Копия выручки 2_161008" xfId="1706"/>
    <cellStyle name="_БП 2008-2012 гг_Копия выручки 211" xfId="1707"/>
    <cellStyle name="_БП 2008-2012 гг_РБ Ванкор 17" xfId="1708"/>
    <cellStyle name="_БП 2008-2012 гг_РБ ВСНК 141108" xfId="1709"/>
    <cellStyle name="_БП 2008-2012 гг_Стоимость Юр_81  РБ ЮТМ_в ЦАУ_221008" xfId="1710"/>
    <cellStyle name="_БП 2008-2012 гг_ЭБ ВСНК" xfId="1711"/>
    <cellStyle name="_БП 2008-2012 гг_ЭБ ВСНК ред 131108" xfId="1712"/>
    <cellStyle name="_БП-2010" xfId="1713"/>
    <cellStyle name="_Братск_S3182_общ_" xfId="140"/>
    <cellStyle name="_Братск_S3182_общ__РБС ф-1" xfId="141"/>
    <cellStyle name="_Братск_S3182_общ__форма 2 - АЗС и склады" xfId="142"/>
    <cellStyle name="_Братск_S3182_общ__форма 2 - изм4+" xfId="143"/>
    <cellStyle name="_БТС-2 изм 11" xfId="144"/>
    <cellStyle name="_БТС-2 изм 11(суб)" xfId="145"/>
    <cellStyle name="_Бурение (расчет 1-вариант)" xfId="1714"/>
    <cellStyle name="_Бурение (расчет 1-вариант)_Maket БП" xfId="1715"/>
    <cellStyle name="_Бурение (расчет 1-вариант)_Копия выручки 2_161008" xfId="1716"/>
    <cellStyle name="_Бурение (расчет 1-вариант)_Копия выручки 211" xfId="1717"/>
    <cellStyle name="_Бурение (расчет 1-вариант)_РБ Ванкор 17" xfId="1718"/>
    <cellStyle name="_Бурение (расчет 1-вариант)_РБ ВСНК 141108" xfId="1719"/>
    <cellStyle name="_Бурение (расчет 1-вариант)_Стоимость Юр_81  РБ ЮТМ_в ЦАУ_221008" xfId="1720"/>
    <cellStyle name="_Бурение (расчет 1-вариант)_ЭБ ВСНК" xfId="1721"/>
    <cellStyle name="_Бурение (расчет 1-вариант)_ЭБ ВСНК ред 131108" xfId="1722"/>
    <cellStyle name="_бурение на 337 скв. 21.04.04 (к защите 23.04.04)" xfId="1723"/>
    <cellStyle name="_Бурение(расчет)измен" xfId="1724"/>
    <cellStyle name="_Бурение(расчет)измен_Maket БП" xfId="1725"/>
    <cellStyle name="_Бурение(расчет)измен_Копия выручки 2_161008" xfId="1726"/>
    <cellStyle name="_Бурение(расчет)измен_Копия выручки 211" xfId="1727"/>
    <cellStyle name="_Бурение(расчет)измен_РБ Ванкор 17" xfId="1728"/>
    <cellStyle name="_Бурение(расчет)измен_РБ ВСНК 141108" xfId="1729"/>
    <cellStyle name="_Бурение(расчет)измен_Стоимость Юр_81  РБ ЮТМ_в ЦАУ_221008" xfId="1730"/>
    <cellStyle name="_Бурение(расчет)измен_ЭБ ВСНК" xfId="1731"/>
    <cellStyle name="_Бурение(расчет)измен_ЭБ ВСНК ред 131108" xfId="1732"/>
    <cellStyle name="_Бюджет " xfId="1733"/>
    <cellStyle name="_Бюджет 03" xfId="1734"/>
    <cellStyle name="_Бюджет 04" xfId="1735"/>
    <cellStyle name="_Бюджет ННГФ июль" xfId="1736"/>
    <cellStyle name="_ВЛ  110 кВ   (январь)" xfId="1737"/>
    <cellStyle name="_ВЛ-6кВ куст 20  (февраль)  дог. № 18 06 от 09 10.06г." xfId="1738"/>
    <cellStyle name="_ВМР и ОС" xfId="1739"/>
    <cellStyle name="_Волна давления" xfId="146"/>
    <cellStyle name="_Все системы 2" xfId="147"/>
    <cellStyle name="_Все системы 2_РБС ф-1" xfId="148"/>
    <cellStyle name="_Все системы 2_форма 2 - АЗС и склады" xfId="149"/>
    <cellStyle name="_Все системы 2_форма 2 - изм4+" xfId="150"/>
    <cellStyle name="_ВСНК" xfId="1740"/>
    <cellStyle name="_ВСНК_HR_2008-2012_план3" xfId="1741"/>
    <cellStyle name="_ВЧ связь Крапива(июнь)l" xfId="1742"/>
    <cellStyle name="_Выр ББС" xfId="1743"/>
    <cellStyle name="_Выручка 2008_Данису" xfId="1744"/>
    <cellStyle name="_ВЫРУЧКА ГФ 2007 г." xfId="1745"/>
    <cellStyle name="_ВЫРУЧКА ГФ 2007 г._Книга1" xfId="1746"/>
    <cellStyle name="_ВЫРУЧКА ГФ 2007 г._Книга1_Анализ_СС тендер 09 свод" xfId="1747"/>
    <cellStyle name="_ВЫРУЧКА ГФ 2007 г._Книга1_Анализ_СС тендер 09 свод_копия для доработки_090908" xfId="1748"/>
    <cellStyle name="_ВЫРУЧКА ГФ 2007 г._Книга1_Копия выручки 2_161008" xfId="1749"/>
    <cellStyle name="_ВЫРУЧКА ГФ 2007 г._Книга1_Копия выручки 211" xfId="1750"/>
    <cellStyle name="_ВЫРУЧКА ГФ 2007 г._Книга1_РБ Ванкор 17" xfId="1751"/>
    <cellStyle name="_ВЫРУЧКА ГФ 2007 г._Книга1_РБ ВСНК 141108" xfId="1752"/>
    <cellStyle name="_ВЫРУЧКА ГФ 2007 г._Книга1_Стоимость Юр_81  РБ ЮТМ_в ЦАУ_221008" xfId="1753"/>
    <cellStyle name="_ВЫРУЧКА ГФ 2007 г._Книга1_ЭБ ВСНК" xfId="1754"/>
    <cellStyle name="_ВЫРУЧКА ГФ 2007 г._Книга1_ЭБ ВСНК ред 131108" xfId="1755"/>
    <cellStyle name="_ВЫРУЧКА ГФ 2007 г._Разделы 14, 8(1).2, 9  БП РН-Бурение 2008-2012 (ВАНКОР)" xfId="1756"/>
    <cellStyle name="_Выручка от реализации 2008" xfId="1757"/>
    <cellStyle name="_Выручка прочие" xfId="1758"/>
    <cellStyle name="_гидрол.  Замена участка МН НКК на выкиде ЛПДС Нурлино Ду 1200 1795-1808,5 км (геология, гидрология)" xfId="151"/>
    <cellStyle name="_гидрология  Замена участков с подкладными кол. МН Салават -Орск,,, уч-к  Мраково-Зилаир, ЛПДС Салават (ТЗ 122-10)" xfId="152"/>
    <cellStyle name="_Гл.юристу Приложения к договору по бурение на 2007 г (РН-Б)" xfId="1759"/>
    <cellStyle name="_ГРС Сибай" xfId="153"/>
    <cellStyle name="_ГРС Сибай_02.02 Согласовано Смета АЗС склад  (0002-И-ЦУП ВСТО)" xfId="154"/>
    <cellStyle name="_ГРС Сибай_08.02. ГТП Инж. защ." xfId="155"/>
    <cellStyle name="_ГРС Сибай_11004 ОПС Кимельтей 14.08.09г." xfId="156"/>
    <cellStyle name="_ГРС Сибай_11004 ОПС Кимельтей 14.08.09г. 2" xfId="157"/>
    <cellStyle name="_ГРС Сибай_24 02  УЦК Смета АЗС склад  (0002-И-ЦУП ВСТО)" xfId="158"/>
    <cellStyle name="_ГРС Сибай_28 01  ГТП Смета АЗС склад  (0002-И-ЦУП ВСТО)" xfId="159"/>
    <cellStyle name="_ГРС Сибай_Копия замечания Я-М 283-314 " xfId="160"/>
    <cellStyle name="_ГРС Сибай_ПИР АСТУЭ АИИСКУЭ 02_03_10" xfId="161"/>
    <cellStyle name="_ГРС Сибай_ПИР АСТУЭ АИИСКУЭ 02_03_10 2" xfId="162"/>
    <cellStyle name="_ГРС Сибай_ПИР ДОП работы -АИИСКУЭ НПС12_13" xfId="163"/>
    <cellStyle name="_ГРС Сибай_ПИР ДОП работы -АИИСКУЭ НПС12_13 2" xfId="164"/>
    <cellStyle name="_ГРС Сибай_форма 2 - изм4+" xfId="165"/>
    <cellStyle name="_ГТП проектные Замена трубы_1917-1923 от экспер" xfId="166"/>
    <cellStyle name="_ГТП проектные Замена трубы_1917-1923 от экспер_РБС ф-1" xfId="167"/>
    <cellStyle name="_ГТП проектные Замена трубы_1917-1923 от экспер_форма 2 - АЗС и склады" xfId="168"/>
    <cellStyle name="_ГТП проектные Замена трубы_1917-1923 от экспер_форма 2 - изм4+" xfId="169"/>
    <cellStyle name="_ГТП Смета ПИР замена двигателей Ярославль_корр1_БНП_ок" xfId="170"/>
    <cellStyle name="_ГТП_ испр2-0002.1-Сметы-Артскв. ЛЭС Лугинецкое" xfId="171"/>
    <cellStyle name="_ГТП_ ПИР БИК СМН-Приводино_12.05.09" xfId="172"/>
    <cellStyle name="_ГТП_ ПИР БИК СМН-Приводино_12.05.09_РБС ф-1" xfId="173"/>
    <cellStyle name="_ГТП_ ПИР БИК СМН-Приводино_12.05.09_форма 2 - АЗС и склады" xfId="174"/>
    <cellStyle name="_ГТП_ ПИР БИК СМН-Приводино_12.05.09_форма 2 - изм4+" xfId="175"/>
    <cellStyle name="_ГТП_ р.Сызранка 1444 (ИИ+ПР)" xfId="176"/>
    <cellStyle name="_ГТП_Замена подв.переход р. Панинский Еган" xfId="177"/>
    <cellStyle name="_ГТП_Коррек2_0063-Сметы_РВС 20000м3 №3 Конда_Кон3." xfId="178"/>
    <cellStyle name="_ГТП_Коррек2_Сметы_ РВС 20000м3 №3 З-Сургут ЗС3" xfId="179"/>
    <cellStyle name="_ГТП_Коррект-0068-Сметы_ РВС-20000м3 №2 Урьевская-4" xfId="180"/>
    <cellStyle name="_ГТП_НПС Синдор Газ" xfId="181"/>
    <cellStyle name="_ГТП_НПС Синдор Газ_РБС ф-1" xfId="182"/>
    <cellStyle name="_ГТП_НПС Синдор Газ_форма 2 - АЗС и склады" xfId="183"/>
    <cellStyle name="_ГТП_НПС Синдор Газ_форма 2 - изм4+" xfId="184"/>
    <cellStyle name="_ГТП_Нюксеница Сметы СМН-11" xfId="185"/>
    <cellStyle name="_ГТП_Нюксеница Сметы СМН-11_РБС ф-1" xfId="186"/>
    <cellStyle name="_ГТП_Нюксеница Сметы СМН-11_форма 2 - АЗС и склады" xfId="187"/>
    <cellStyle name="_ГТП_Нюксеница Сметы СМН-11_форма 2 - изм4+" xfId="188"/>
    <cellStyle name="_ГТП_Образец сводной сметы" xfId="189"/>
    <cellStyle name="_ГТП_ПИР БИК СМН-Чикшино_11.05.09" xfId="190"/>
    <cellStyle name="_ГТП_ПИР БИК СМН-Чикшино_11.05.09_РБС ф-1" xfId="191"/>
    <cellStyle name="_ГТП_ПИР БИК СМН-Чикшино_11.05.09_форма 2 - АЗС и склады" xfId="192"/>
    <cellStyle name="_ГТП_ПИР БИК СМН-Чикшино_11.05.09_форма 2 - изм4+" xfId="193"/>
    <cellStyle name="_ГТП_р Сыня Сметы СМН-11" xfId="194"/>
    <cellStyle name="_ГТП_р Сыня Сметы СМН-11_РБС ф-1" xfId="195"/>
    <cellStyle name="_ГТП_р Сыня Сметы СМН-11_форма 2 - АЗС и склады" xfId="196"/>
    <cellStyle name="_ГТП_р Сыня Сметы СМН-11_форма 2 - изм4+" xfId="197"/>
    <cellStyle name="_ГТП_р Холуйница Сметы СМН-11" xfId="198"/>
    <cellStyle name="_ГТП_р Холуйница Сметы СМН-11_РБС ф-1" xfId="199"/>
    <cellStyle name="_ГТП_р Холуйница Сметы СМН-11_форма 2 - АЗС и склады" xfId="200"/>
    <cellStyle name="_ГТП_р Холуйница Сметы СМН-11_форма 2 - изм4+" xfId="201"/>
    <cellStyle name="_ГТП_р Шаболга Сметы СМН-11" xfId="202"/>
    <cellStyle name="_ГТП_р Шаболга Сметы СМН-11_РБС ф-1" xfId="203"/>
    <cellStyle name="_ГТП_р Шаболга Сметы СМН-11_форма 2 - АЗС и склады" xfId="204"/>
    <cellStyle name="_ГТП_р Шаболга Сметы СМН-11_форма 2 - изм4+" xfId="205"/>
    <cellStyle name="_ГТП_САП НПС Дебесы" xfId="206"/>
    <cellStyle name="_ГТП_САП НПС Дебесы_РБС ф-1" xfId="207"/>
    <cellStyle name="_ГТП_САП НПС Дебесы_форма 2 - АЗС и склады" xfId="208"/>
    <cellStyle name="_ГТП_САП НПС Дебесы_форма 2 - изм4+" xfId="209"/>
    <cellStyle name="_ГТП_Смета на ПИР СТО на ЛПДС Сокур" xfId="210"/>
    <cellStyle name="_ГТП_Смета на ПИР СТО на ЛПДС Сокур_РБС ф-1" xfId="211"/>
    <cellStyle name="_ГТП_Смета на ПИР СТО на ЛПДС Сокур_форма 2 - АЗС и склады" xfId="212"/>
    <cellStyle name="_ГТП_Смета на ПИР СТО на ЛПДС Сокур_форма 2 - изм4+" xfId="213"/>
    <cellStyle name="_ГТП_Смета ПиР Субханкулово8 к ДС" xfId="214"/>
    <cellStyle name="_ГТП_Смета ПиР Субханкулово8 к ДС_РБС ф-1" xfId="215"/>
    <cellStyle name="_ГТП_Смета ПиР Субханкулово8 к ДС_форма 2 - АЗС и склады" xfId="216"/>
    <cellStyle name="_ГТП_Смета ПиР Субханкулово8 к ДС_форма 2 - изм4+" xfId="217"/>
    <cellStyle name="_ГТП_СТО Сокур 200 маш" xfId="218"/>
    <cellStyle name="_ГТП-11017_ Киенгоп.АЗС" xfId="219"/>
    <cellStyle name="_ГТП-11019_ ЛТМ РРНУ -3039 ПД+РД+СВОД" xfId="220"/>
    <cellStyle name="_ГТП-11102_ Рек подъездных путей Муслюмово АРНУ откор" xfId="221"/>
    <cellStyle name="_ГТП-11102_ Рек подъездных путей Муслюмово АРНУ откор_РБС ф-1" xfId="222"/>
    <cellStyle name="_ГТП-11102_ Рек подъездных путей Муслюмово АРНУ откор_форма 2 - АЗС и склады" xfId="223"/>
    <cellStyle name="_ГТП-11102_ Рек подъездных путей Муслюмово АРНУ откор_форма 2 - изм4+" xfId="224"/>
    <cellStyle name="_ДДС 2008" xfId="1760"/>
    <cellStyle name="_Дебиторская и Кредиторская задолженность ВСНК на 01 05 07 (график погашения)" xfId="1761"/>
    <cellStyle name="_Для Ноговицина И. Приложение 1 1 квартал 2005г. по КВ для УДНГ" xfId="1762"/>
    <cellStyle name="_ДО_CAPEX_2007-2011_план" xfId="1763"/>
    <cellStyle name="_договор 115п(Реконструкц.УУН ЦТП без связи с нал электр)" xfId="1764"/>
    <cellStyle name="_Домодедово " xfId="1765"/>
    <cellStyle name="_доп.затраты на мобилизацию бурения" xfId="1766"/>
    <cellStyle name="_Др стр-ва Приложение 2.1" xfId="1767"/>
    <cellStyle name="_Замена участка МН ТУ-3 на 135 км а,д М7" xfId="225"/>
    <cellStyle name="_Затраты" xfId="1768"/>
    <cellStyle name="_Затраты 2" xfId="1769"/>
    <cellStyle name="_Затраты 3" xfId="1770"/>
    <cellStyle name="_Затраты БП 2008 баз. вар." xfId="1771"/>
    <cellStyle name="_Заявка МТР на 2 квартал для УДНГ1" xfId="1772"/>
    <cellStyle name="_заявка на закупку материалов 1 кв 2005  " xfId="1773"/>
    <cellStyle name="_Заявки на 1 кв. 2005 г.СПБ и ОТ" xfId="1774"/>
    <cellStyle name="_ЗИП" xfId="226"/>
    <cellStyle name="_ЗИП_РБС ф-1" xfId="227"/>
    <cellStyle name="_ЗИП_форма 2 - АЗС и склады" xfId="228"/>
    <cellStyle name="_ЗИП_форма 2 - изм4+" xfId="229"/>
    <cellStyle name="_ЗРУ Микунь Д изм 1" xfId="230"/>
    <cellStyle name="_ЗРУ таёжная" xfId="231"/>
    <cellStyle name="_изм10 Линейная часть.НПС 8" xfId="232"/>
    <cellStyle name="_Изменение макета БП_050706" xfId="1775"/>
    <cellStyle name="_изыскания 16кв.дом  Алдан" xfId="233"/>
    <cellStyle name="_Инвест 2007гХайбуллина." xfId="1776"/>
    <cellStyle name="_Инвестиционная программа 2005 год 2 вариант" xfId="1777"/>
    <cellStyle name="_Исправленый 28.07.05 Уяр" xfId="234"/>
    <cellStyle name="_ИТОГ" xfId="1778"/>
    <cellStyle name="_Итог ВМП Трансп" xfId="1779"/>
    <cellStyle name="_к 216(перех)с освоением вод" xfId="1780"/>
    <cellStyle name="_к 216(перех)с освоением вод_Книга1" xfId="1781"/>
    <cellStyle name="_к 216(перех)с освоением вод_Книга1_Анализ_СС тендер 09 свод" xfId="1782"/>
    <cellStyle name="_к 216(перех)с освоением вод_Книга1_Анализ_СС тендер 09 свод_копия для доработки_090908" xfId="1783"/>
    <cellStyle name="_к 216(перех)с освоением вод_Книга1_Копия выручки 2_161008" xfId="1784"/>
    <cellStyle name="_к 216(перех)с освоением вод_Книга1_Копия выручки 211" xfId="1785"/>
    <cellStyle name="_к 216(перех)с освоением вод_Книга1_РБ Ванкор 17" xfId="1786"/>
    <cellStyle name="_к 216(перех)с освоением вод_Книга1_РБ ВСНК 141108" xfId="1787"/>
    <cellStyle name="_к 216(перех)с освоением вод_Книга1_Стоимость Юр_81  РБ ЮТМ_в ЦАУ_221008" xfId="1788"/>
    <cellStyle name="_к 216(перех)с освоением вод_Книга1_ЭБ ВСНК" xfId="1789"/>
    <cellStyle name="_к 216(перех)с освоением вод_Книга1_ЭБ ВСНК ред 131108" xfId="1790"/>
    <cellStyle name="_к 216(перех)с освоением вод_Разделы 14, 8(1).2, 9  БП РН-Бурение 2008-2012 (ВАНКОР)" xfId="1791"/>
    <cellStyle name="_к ДС СОД Уса (2)" xfId="235"/>
    <cellStyle name="_к ДС СОД Уса (2)_РБС ф-1" xfId="236"/>
    <cellStyle name="_к ДС СОД Уса (2)_форма 2 - АЗС и склады" xfId="237"/>
    <cellStyle name="_к ДС СОД Уса (2)_форма 2 - изм4+" xfId="238"/>
    <cellStyle name="_К.20 И.Талового (СГК)" xfId="1792"/>
    <cellStyle name="_К.Пл.РВС5000 №4 Салават" xfId="239"/>
    <cellStyle name="_Кал.план ВЛ-35кв Угутская" xfId="240"/>
    <cellStyle name="_Кал.план ВЛ-35кв Угутская_РБС ф-1" xfId="241"/>
    <cellStyle name="_Кал.план ВЛ-35кв Угутская_форма 2 - АЗС и склады" xfId="242"/>
    <cellStyle name="_Кал.план ВЛ-35кв Угутская_форма 2 - изм4+" xfId="243"/>
    <cellStyle name="_Кап.влож. на допдобычу 2500 от 9.03.04." xfId="1793"/>
    <cellStyle name="_Кв ПНГ -2007 ТАНЯ" xfId="1794"/>
    <cellStyle name="_Книга1" xfId="244"/>
    <cellStyle name="_Книга1 (2)" xfId="1795"/>
    <cellStyle name="_Книга1 (2)_Р.12 Труд" xfId="1796"/>
    <cellStyle name="_Книга1 (4)" xfId="245"/>
    <cellStyle name="_Книга1_1-корр. 2010 ВСНК объекты" xfId="1797"/>
    <cellStyle name="_Книга1_ИТОГ" xfId="1798"/>
    <cellStyle name="_Книга1_ИТОГ 2" xfId="1799"/>
    <cellStyle name="_Книга1_ИТОГ_инф. КВ по утв ПКВ" xfId="1800"/>
    <cellStyle name="_Книга1_ИТОГ_инф. КВ по утв ПКВ 2" xfId="1801"/>
    <cellStyle name="_Книга1_Лист3" xfId="1802"/>
    <cellStyle name="_Книга1_Приложение 15" xfId="1803"/>
    <cellStyle name="_Книга1_Приложение 15 2" xfId="1804"/>
    <cellStyle name="_Книга1_Приложение №1" xfId="1805"/>
    <cellStyle name="_Книга1_Приложение №1 2" xfId="1806"/>
    <cellStyle name="_Книга1_Р.12 Труд" xfId="1807"/>
    <cellStyle name="_Книга31" xfId="1808"/>
    <cellStyle name="_Книга4" xfId="1809"/>
    <cellStyle name="_Книга45" xfId="1810"/>
    <cellStyle name="_Командировочные" xfId="246"/>
    <cellStyle name="_Командировочные_РБС ф-1" xfId="247"/>
    <cellStyle name="_Командировочные_форма 2 - АЗС и склады" xfId="248"/>
    <cellStyle name="_Командировочные_форма 2 - изм4+" xfId="249"/>
    <cellStyle name="_Копия 11120 смета РВСП-10000 №9 НПС-3 АРНУ ТЗ-237(16 03 2010)" xfId="250"/>
    <cellStyle name="_Копия 12082 смета ПТС КЯС ТЗ-018-09 (20 03 2010) (3)" xfId="251"/>
    <cellStyle name="_Копия АВИАПЕРЕВОЗКИ НА ВАНКОР" xfId="1811"/>
    <cellStyle name="_Копия БП_доп макет" xfId="252"/>
    <cellStyle name="_Копия БП_доп макет_РБС ф-1" xfId="253"/>
    <cellStyle name="_Копия БП_доп макет_форма 2 - АЗС и склады" xfId="254"/>
    <cellStyle name="_Копия БП_доп макет_форма 2 - изм4+" xfId="255"/>
    <cellStyle name="_Копия Копия Форма 3П новая " xfId="1812"/>
    <cellStyle name="_Копия КП СОД 85 км МН А-Г_ТЗ-222 с ЭПБ 18 05(откорр суб)" xfId="256"/>
    <cellStyle name="_Копия ОНСС 2005 вариант N" xfId="1813"/>
    <cellStyle name="_Копия Программа перевооружения 2007-2011 гг  СВОД (2)" xfId="1814"/>
    <cellStyle name="_Копия Программа перевооружения 2007-2011 гг  СВОД (2)_Р.12 Труд" xfId="1815"/>
    <cellStyle name="_Копия Разделы 15,16 2008-2012 " xfId="1816"/>
    <cellStyle name="_Копия Разделы 15,16 2008-2012 _Maket БП" xfId="1817"/>
    <cellStyle name="_Копия Разделы 15,16 2008-2012 _Копия выручки 2_161008" xfId="1818"/>
    <cellStyle name="_Копия Разделы 15,16 2008-2012 _Копия выручки 211" xfId="1819"/>
    <cellStyle name="_Копия Разделы 15,16 2008-2012 _РБ Ванкор 17" xfId="1820"/>
    <cellStyle name="_Копия Разделы 15,16 2008-2012 _РБ ВСНК 141108" xfId="1821"/>
    <cellStyle name="_Копия Разделы 15,16 2008-2012 _Стоимость Юр_81  РБ ЮТМ_в ЦАУ_221008" xfId="1822"/>
    <cellStyle name="_Копия Разделы 15,16 2008-2012 _ЭБ ВСНК" xfId="1823"/>
    <cellStyle name="_Копия Разделы 15,16 2008-2012 _ЭБ ВСНК ред 131108" xfId="1824"/>
    <cellStyle name="_Копия Расч . ст-ти скв № 7087 куста № 64А" xfId="1825"/>
    <cellStyle name="_Копия Смета ПИР для зак (Газ геодезия)V3" xfId="257"/>
    <cellStyle name="_Копия Смета ПИР для зак (Газ геодезия)V3_РБС ф-1" xfId="258"/>
    <cellStyle name="_Копия Смета ПИР для зак (Газ геодезия)V3_форма 2 - АЗС и склады" xfId="259"/>
    <cellStyle name="_Копия Смета ПИР для зак (Газ геодезия)V3_форма 2 - изм4+" xfId="260"/>
    <cellStyle name="_Копия ТЭП СБК 2005 (БП+) (3)" xfId="1826"/>
    <cellStyle name="_Копия Форма 3П субподрядная_ГТП" xfId="261"/>
    <cellStyle name="_корректировка смет" xfId="262"/>
    <cellStyle name="_Котельная-1" xfId="1827"/>
    <cellStyle name="_КП СОД 85 км МН А-Г_ТЗ-222 с ЭПБ 22 05" xfId="263"/>
    <cellStyle name="_Крепление обновл." xfId="1828"/>
    <cellStyle name="_Крепление обновл._Maket БП" xfId="1829"/>
    <cellStyle name="_Крепление обновл._Копия выручки 2_161008" xfId="1830"/>
    <cellStyle name="_Крепление обновл._Копия выручки 211" xfId="1831"/>
    <cellStyle name="_Крепление обновл._РБ Ванкор 17" xfId="1832"/>
    <cellStyle name="_Крепление обновл._РБ ВСНК 141108" xfId="1833"/>
    <cellStyle name="_Крепление обновл._Стоимость Юр_81  РБ ЮТМ_в ЦАУ_221008" xfId="1834"/>
    <cellStyle name="_Крепление обновл._ЭБ ВСНК" xfId="1835"/>
    <cellStyle name="_Крепление обновл._ЭБ ВСНК ред 131108" xfId="1836"/>
    <cellStyle name="_КС-2 (альб.)" xfId="1837"/>
    <cellStyle name="_КСВТ" xfId="264"/>
    <cellStyle name="_КСВТ_РБС ф-1" xfId="265"/>
    <cellStyle name="_КСВТ_форма 2 - АЗС и склады" xfId="266"/>
    <cellStyle name="_КСВТ_форма 2 - изм4+" xfId="267"/>
    <cellStyle name="_КТСО УС Черниковск" xfId="268"/>
    <cellStyle name="_Л4" xfId="1838"/>
    <cellStyle name="_Л5" xfId="1839"/>
    <cellStyle name="_Л6" xfId="1840"/>
    <cellStyle name="_ЛВС корп А 25 06_NEW" xfId="269"/>
    <cellStyle name="_Леско1" xfId="270"/>
    <cellStyle name="_Леско1_РБС ф-1" xfId="271"/>
    <cellStyle name="_Леско1_форма 2 - АЗС и склады" xfId="272"/>
    <cellStyle name="_Леско1_форма 2 - изм4+" xfId="273"/>
    <cellStyle name="_ЛеснаяПоляна" xfId="1841"/>
    <cellStyle name="_Лимиты на ОНСС 2004" xfId="1842"/>
    <cellStyle name="_Лимиты на ОНСС 20041" xfId="1843"/>
    <cellStyle name="_Лимиты НПО апр. 02 (ПБУ)" xfId="1844"/>
    <cellStyle name="_Лист1" xfId="1845"/>
    <cellStyle name="_Лист1_1" xfId="1846"/>
    <cellStyle name="_Лист1_2" xfId="1847"/>
    <cellStyle name="_Лист1_Лист3" xfId="1848"/>
    <cellStyle name="_Лист1_Р.12 Труд" xfId="1849"/>
    <cellStyle name="_Лист2" xfId="1850"/>
    <cellStyle name="_Лист3" xfId="1851"/>
    <cellStyle name="_Локосовское месторождения" xfId="1852"/>
    <cellStyle name="_ЛОТ 2" xfId="1853"/>
    <cellStyle name="_Лот №01 (ПБ Масляная площадь скв. №1)" xfId="1854"/>
    <cellStyle name="_Лот №01 (РБ Масляная) от 05.12.07 г для ДБСТиС на 2008 РН-КНГ" xfId="1855"/>
    <cellStyle name="_Лот №02 (РБ Грущаная площадь скв. №2)" xfId="1856"/>
    <cellStyle name="_Лот №03 (ПБ Восточно-Чумаковская площадь скв. №2)" xfId="1857"/>
    <cellStyle name="_ЛОТ №04-01 (ЭБ куст №1)" xfId="1858"/>
    <cellStyle name="_Лот №2. Реконструкция трансформаторной подстанции" xfId="1859"/>
    <cellStyle name="_ЛФО 2006" xfId="1860"/>
    <cellStyle name="_МАКЕТ книги б п для добычи 2008-20012г" xfId="1861"/>
    <cellStyle name="_макет ожид объемов Усинск  на 15 января" xfId="1862"/>
    <cellStyle name="_Масляная площадьскв. №1 2008 г РН-КНГ для ДБСТиС от 06.11.07" xfId="1863"/>
    <cellStyle name="_Межевание-1" xfId="274"/>
    <cellStyle name="_Мероп-ия по оптим-ии упр_расх-в 2008 НоФ ООО РН-Б" xfId="1864"/>
    <cellStyle name="_Микроэкономика  1 Проектные работы" xfId="275"/>
    <cellStyle name="_Микроэкономика  1 Проектные работы_РБС ф-1" xfId="276"/>
    <cellStyle name="_Микроэкономика  1 Проектные работы_форма 2 - АЗС и склады" xfId="277"/>
    <cellStyle name="_Микроэкономика  1 Проектные работы_форма 2 - изм4+" xfId="278"/>
    <cellStyle name="_Микроэкономика  2 Проектные работы" xfId="279"/>
    <cellStyle name="_Микроэкономика  2 Проектные работы_РБС ф-1" xfId="280"/>
    <cellStyle name="_Микроэкономика  2 Проектные работы_форма 2 - АЗС и склады" xfId="281"/>
    <cellStyle name="_Микроэкономика  2 Проектные работы_форма 2 - изм4+" xfId="282"/>
    <cellStyle name="_МТО на 2007 по-месячно" xfId="1865"/>
    <cellStyle name="_МТО на 2007 по-месячно_Разделы 14, 8(1).2, 9  БП РН-Бурение 2008-2012 (ВАНКОР)" xfId="1866"/>
    <cellStyle name="_МТР  ПНГ 4 кв 2007г по мес.сд в ОМТС последний  " xfId="1867"/>
    <cellStyle name="_МТР 2007 г ПНГ 2 кв 2007г по мес.сд в ОМТС назначен для отправки в Роснефть. 324 мил" xfId="1868"/>
    <cellStyle name="_МТР Ванкор   4 кв 2007г по мес.сд в ОМТС от30.09.07г самый последний1" xfId="1869"/>
    <cellStyle name="_Н.вариант" xfId="1870"/>
    <cellStyle name="_Нефтесборные сети, высоконапорные водоводы Покачевского месторождения" xfId="1871"/>
    <cellStyle name="_Новая кодировка" xfId="1872"/>
    <cellStyle name="_Новая кодировка 2" xfId="1873"/>
    <cellStyle name="_Новая кодировка_инф. КВ по утв ПКВ" xfId="1874"/>
    <cellStyle name="_Новая кодировка_инф. КВ по утв ПКВ 2" xfId="1875"/>
    <cellStyle name="_новое оборудование2005" xfId="1876"/>
    <cellStyle name="_Новые формы_месяц_версия 6" xfId="1877"/>
    <cellStyle name="_НОВЫЙ лот 4 (АСУ МАУ)" xfId="1878"/>
    <cellStyle name="_НОВЫЙ Лот 9 Котельная-13.02.2008" xfId="1879"/>
    <cellStyle name="_НПЗ" xfId="283"/>
    <cellStyle name="_НПЗ (2)" xfId="284"/>
    <cellStyle name="_НФ РН-Бурение Разделы 8 1 1   8 1 2   8 1 3   к Макету Бизнес-плана" xfId="1880"/>
    <cellStyle name="_НФ РН-Бурение Разделы 8 1 1   8 1 2   8 1 3   к Макету Бизнес-плана_Maket БП" xfId="1881"/>
    <cellStyle name="_НФ РН-Бурение Разделы 8 1 1   8 1 2   8 1 3   к Макету Бизнес-плана_Копия выручки 2_161008" xfId="1882"/>
    <cellStyle name="_НФ РН-Бурение Разделы 8 1 1   8 1 2   8 1 3   к Макету Бизнес-плана_Копия выручки 211" xfId="1883"/>
    <cellStyle name="_НФ РН-Бурение Разделы 8 1 1   8 1 2   8 1 3   к Макету Бизнес-плана_РБ Ванкор 17" xfId="1884"/>
    <cellStyle name="_НФ РН-Бурение Разделы 8 1 1   8 1 2   8 1 3   к Макету Бизнес-плана_РБ ВСНК 141108" xfId="1885"/>
    <cellStyle name="_НФ РН-Бурение Разделы 8 1 1   8 1 2   8 1 3   к Макету Бизнес-плана_Стоимость Юр_81  РБ ЮТМ_в ЦАУ_221008" xfId="1886"/>
    <cellStyle name="_НФ РН-Бурение Разделы 8 1 1   8 1 2   8 1 3   к Макету Бизнес-плана_ЭБ ВСНК" xfId="1887"/>
    <cellStyle name="_НФ РН-Бурение Разделы 8 1 1   8 1 2   8 1 3   к Макету Бизнес-плана_ЭБ ВСНК ред 131108" xfId="1888"/>
    <cellStyle name="_НФ РН-Бурение Разделы 8.1.1.  8.1.2.  8.1.3.  к Макету Бизнес-плана" xfId="1889"/>
    <cellStyle name="_НФ РН-Бурение Разделы 8.1.1.  8.1.2.  8.1.3.  к Макету Бизнес-плана_Maket БП" xfId="1890"/>
    <cellStyle name="_НФ РН-Бурение Разделы 8.1.1.  8.1.2.  8.1.3.  к Макету Бизнес-плана_Копия выручки 2_161008" xfId="1891"/>
    <cellStyle name="_НФ РН-Бурение Разделы 8.1.1.  8.1.2.  8.1.3.  к Макету Бизнес-плана_Копия выручки 211" xfId="1892"/>
    <cellStyle name="_НФ РН-Бурение Разделы 8.1.1.  8.1.2.  8.1.3.  к Макету Бизнес-плана_РБ Ванкор 17" xfId="1893"/>
    <cellStyle name="_НФ РН-Бурение Разделы 8.1.1.  8.1.2.  8.1.3.  к Макету Бизнес-плана_РБ ВСНК 141108" xfId="1894"/>
    <cellStyle name="_НФ РН-Бурение Разделы 8.1.1.  8.1.2.  8.1.3.  к Макету Бизнес-плана_Стоимость Юр_81  РБ ЮТМ_в ЦАУ_221008" xfId="1895"/>
    <cellStyle name="_НФ РН-Бурение Разделы 8.1.1.  8.1.2.  8.1.3.  к Макету Бизнес-плана_ЭБ ВСНК" xfId="1896"/>
    <cellStyle name="_НФ РН-Бурение Разделы 8.1.1.  8.1.2.  8.1.3.  к Макету Бизнес-плана_ЭБ ВСНК ред 131108" xfId="1897"/>
    <cellStyle name="_Оборудование (2)" xfId="1898"/>
    <cellStyle name="_Обустройство Южно-Черемшанского к.2(УКС)" xfId="1899"/>
    <cellStyle name="_Общий шаблон" xfId="285"/>
    <cellStyle name="_объемы  бурения 2004г " xfId="1900"/>
    <cellStyle name="_объемы  бурения 2004г  2" xfId="1901"/>
    <cellStyle name="_объемы  бурения 2004г _инф. КВ по утв ПКВ" xfId="1902"/>
    <cellStyle name="_объемы  бурения 2004г _инф. КВ по утв ПКВ 2" xfId="1903"/>
    <cellStyle name="_объемы  бурения 2004г _Копия выручки 2" xfId="1904"/>
    <cellStyle name="_объемы  бурения 2004г _Лист3" xfId="1905"/>
    <cellStyle name="_объемы  бурения 2004г _ЛОТ № 01 (ЭБ куст №1) ред" xfId="1906"/>
    <cellStyle name="_объемы  бурения 2004г _ЛОТ № 01 (ЭБ куст №1) ред_Анализ_СС тендер 09 свод" xfId="1907"/>
    <cellStyle name="_объемы  бурения 2004г _ЛОТ № 01 (ЭБ куст №1) ред_Анализ_СС тендер 09 свод_копия для доработки_090908" xfId="1908"/>
    <cellStyle name="_объемы  бурения 2004г _Разделы 14, 8(1).2, 9  БП РН-Бурение 2008-2012 (ВАНКОР)" xfId="1909"/>
    <cellStyle name="_объемы  бурения 2004г _расчет СС_ВСНК_с БКФ" xfId="1910"/>
    <cellStyle name="_объемы  бурения 2004г _Расчет стоимости скв" xfId="1911"/>
    <cellStyle name="_объемы  бурения 2004г _Расчет стоимости скв 17 Ванкор" xfId="1912"/>
    <cellStyle name="_объемы  бурения 2004г _Расчет стоимости скв 17 Ванкор_Анализ_СС тендер 09 свод" xfId="1913"/>
    <cellStyle name="_объемы  бурения 2004г _Расчет стоимости скв 17 Ванкор_Анализ_СС тендер 09 свод_копия для доработки_090908" xfId="1914"/>
    <cellStyle name="_объемы  бурения 2004г _Расчет стоимости скв_авиация" xfId="1915"/>
    <cellStyle name="_объемы  бурения 2004г _Расчет стоимости скв_Выручка ЭБ ВСНК 09 ред.241108" xfId="1916"/>
    <cellStyle name="_объемы  бурения 2004г _Расчет стоимости скв_Выручка ЭБ ВСНК 09 ред.241108_для ВСНК" xfId="1917"/>
    <cellStyle name="_объемы  бурения 2004г _Расчет стоимости скв_Копия стоимость Юр-81 ред 160309 печать" xfId="1918"/>
    <cellStyle name="_объемы  бурения 2004г _Расчет стоимости скв_расчет БПО 141008" xfId="1919"/>
    <cellStyle name="_объемы  бурения 2004г _Расчет стоимости скв_расчет СС_ВСНК_ЭБ_09 ред 111108" xfId="1920"/>
    <cellStyle name="_объемы  бурения 2004г _Расчет стоимости скв_расчет СС_ВСНК_ЭБ_09 ред 161008" xfId="1921"/>
    <cellStyle name="_объемы  бурения 2004г _Расчет стоимости скв_расчет СС_ВСНК_ЭБ_09 ред 201008" xfId="1922"/>
    <cellStyle name="_объемы  бурения 2004г _Расчет стоимости скв_Расчет стоимости Петим-3 ред 250309" xfId="1923"/>
    <cellStyle name="_объемы  бурения 2004г _Расчет стоимости скв_стоимость Юр-81 ред 130309 от Дьяченко" xfId="1924"/>
    <cellStyle name="_объемы  бурения 2004г _Расчет стоимости скв_стоимость Юр-81 ред 131208 для ВСНК нов сервис" xfId="1925"/>
    <cellStyle name="_объемы  бурения 2004г _Расчет стоимости скв_стоимость Юр-81 ред 140209 в договор" xfId="1926"/>
    <cellStyle name="_объемы  бурения 2004г _Расчет стоимости скв_стоимость Юр-81 ред 160309" xfId="1927"/>
    <cellStyle name="_объемы  бурения 2004г _Расчет стоимости скв_стоимость Юр-81 ред 180209" xfId="1928"/>
    <cellStyle name="_объемы  бурения 2004г _Расчет стоимости скв_стоимость Юр-81 ред 190109" xfId="1929"/>
    <cellStyle name="_объемы  бурения 2004г _Расчет стоимости скв_стоимость Юр-81 ред 200309 на 100 сут.уточн_1" xfId="1930"/>
    <cellStyle name="_объемы  бурения 2004г _Расчет стоимости скв_стоимость Юр-81 ред 210109 в договор" xfId="1931"/>
    <cellStyle name="_объемы  бурения 2004г _Расчет стоимости скв_стоимость Юр-81 ред 241108" xfId="1932"/>
    <cellStyle name="_объемы  бурения 2004г _Расчет стоимости скв_стоимость Юр-81 ред 241108 без БПО" xfId="1933"/>
    <cellStyle name="_объемы  бурения 2004г _Расчет стоимости скв_стоимость Юр-81 ред 241108_в ВСНК" xfId="1934"/>
    <cellStyle name="_объемы  бурения 2004г _Расчет стоимости скв_Юр-81 исп со станка" xfId="1935"/>
    <cellStyle name="_Ожид.GUB smeta" xfId="1936"/>
    <cellStyle name="_Ожид.GUB smeta_Разделы 14, 8(1).2, 9  БП РН-Бурение 2008-2012 (ВАНКОР)" xfId="1937"/>
    <cellStyle name="_Окончательная редакция для ПТО" xfId="1938"/>
    <cellStyle name="_ОНСС 2005г Окончательный вар ГРП  5 01 05г" xfId="1939"/>
    <cellStyle name="_ОНСС 2006 6.12.06" xfId="1940"/>
    <cellStyle name="_ОНСС от 02.02.2004 по AFE" xfId="1941"/>
    <cellStyle name="_ОНСС от 24.01.05 (Департамент)" xfId="1942"/>
    <cellStyle name="_ОПУ" xfId="286"/>
    <cellStyle name="_ОПУ_РБС ф-1" xfId="287"/>
    <cellStyle name="_ОПУ_форма 2 - АЗС и склады" xfId="288"/>
    <cellStyle name="_ОПУ_форма 2 - изм4+" xfId="289"/>
    <cellStyle name="_Орловка АН смета+КП" xfId="290"/>
    <cellStyle name="_Орловка АН смета+КП_02.02 Согласовано Смета АЗС склад  (0002-И-ЦУП ВСТО)" xfId="291"/>
    <cellStyle name="_Орловка АН смета+КП_08.02. ГТП Инж. защ." xfId="292"/>
    <cellStyle name="_Орловка АН смета+КП_11004 ОПС Кимельтей 14.08.09г." xfId="293"/>
    <cellStyle name="_Орловка АН смета+КП_11004 ОПС Кимельтей 14.08.09г. 2" xfId="294"/>
    <cellStyle name="_Орловка АН смета+КП_24 02  УЦК Смета АЗС склад  (0002-И-ЦУП ВСТО)" xfId="295"/>
    <cellStyle name="_Орловка АН смета+КП_28 01  ГТП Смета АЗС склад  (0002-И-ЦУП ВСТО)" xfId="296"/>
    <cellStyle name="_Орловка АН смета+КП_Копия замечания Я-М 283-314 " xfId="297"/>
    <cellStyle name="_Орловка АН смета+КП_ПИР АСТУЭ АИИСКУЭ 02_03_10" xfId="298"/>
    <cellStyle name="_Орловка АН смета+КП_ПИР АСТУЭ АИИСКУЭ 02_03_10 2" xfId="299"/>
    <cellStyle name="_Орловка АН смета+КП_ПИР ДОП работы -АИИСКУЭ НПС12_13" xfId="300"/>
    <cellStyle name="_Орловка АН смета+КП_ПИР ДОП работы -АИИСКУЭ НПС12_13 2" xfId="301"/>
    <cellStyle name="_Орловка АН смета+КП_форма 2 - изм4+" xfId="302"/>
    <cellStyle name="_от 08.08.09г.-Здание ЦРС,столовая ПБО АРНУ - 01.07 согл." xfId="303"/>
    <cellStyle name="_Отчет" xfId="1943"/>
    <cellStyle name="_ОТЧЁТ Закупка по собственным договорам Таблица 1" xfId="1944"/>
    <cellStyle name="_Отчет по разделу 8 2  с корректировкой от 5.07.07г." xfId="1945"/>
    <cellStyle name="_Отчет по разделу 8 2  с корректировкой от 5.07.07г._Maket БП" xfId="1946"/>
    <cellStyle name="_Отчет по разделу 8 2  с корректировкой от 5.07.07г._Копия выручки 2_161008" xfId="1947"/>
    <cellStyle name="_Отчет по разделу 8 2  с корректировкой от 5.07.07г._Копия выручки 211" xfId="1948"/>
    <cellStyle name="_Отчет по разделу 8 2  с корректировкой от 5.07.07г._РБ Ванкор 17" xfId="1949"/>
    <cellStyle name="_Отчет по разделу 8 2  с корректировкой от 5.07.07г._РБ ВСНК 141108" xfId="1950"/>
    <cellStyle name="_Отчет по разделу 8 2  с корректировкой от 5.07.07г._Стоимость Юр_81  РБ ЮТМ_в ЦАУ_221008" xfId="1951"/>
    <cellStyle name="_Отчет по разделу 8 2  с корректировкой от 5.07.07г._ЭБ ВСНК" xfId="1952"/>
    <cellStyle name="_Отчет по разделу 8 2  с корректировкой от 5.07.07г._ЭБ ВСНК ред 131108" xfId="1953"/>
    <cellStyle name="_Передвижка 2007 год Ванкор" xfId="1954"/>
    <cellStyle name="_Переход траншея р. Юргамыш 15.09.08" xfId="1955"/>
    <cellStyle name="_Периферия" xfId="304"/>
    <cellStyle name="_Периферия_РБС ф-1" xfId="305"/>
    <cellStyle name="_Периферия_форма 2 - АЗС и склады" xfId="306"/>
    <cellStyle name="_Периферия_форма 2 - изм4+" xfId="307"/>
    <cellStyle name="_ПИР ТЭО ЛПДС Оса  РВСП-5000 №5 ООО Стройновация" xfId="308"/>
    <cellStyle name="_План закупок" xfId="1956"/>
    <cellStyle name="_План закупок в 2007г по инвестпроекту 2007-2011 (1)" xfId="1957"/>
    <cellStyle name="_План КВ 2006г (с опережающим) (ОНСС) (3) от 22.03.06" xfId="1958"/>
    <cellStyle name="_План по ШБ в разрезе цехов на 1кв." xfId="1959"/>
    <cellStyle name="_План поставок" xfId="1960"/>
    <cellStyle name="_План финансирования январь, февраль в номенклатуре УМТО" xfId="1961"/>
    <cellStyle name="_ПЛОЩАДКА 4" xfId="309"/>
    <cellStyle name="_ПНР" xfId="310"/>
    <cellStyle name="_Потребность в МТР для УДН и Г на 1 кв. 2005 г. 2" xfId="1962"/>
    <cellStyle name="_почта (6)" xfId="1963"/>
    <cellStyle name="_пр.4 " xfId="1964"/>
    <cellStyle name="_пр.4  2" xfId="1965"/>
    <cellStyle name="_пр.5" xfId="1966"/>
    <cellStyle name="_Прилож к договору по бурение на 2007 г (РН-Б)" xfId="1967"/>
    <cellStyle name="_Приложение  1 (обеспечен  января) от 24 01" xfId="1968"/>
    <cellStyle name="_Приложение  1 (обеспечен  января) от 24 01 2" xfId="1969"/>
    <cellStyle name="_Приложение  1 (обеспечен  января) от 24 01_инф. КВ по утв ПКВ" xfId="1970"/>
    <cellStyle name="_Приложение  1 (обеспечен  января) от 24 01_инф. КВ по утв ПКВ 2" xfId="1971"/>
    <cellStyle name="_Приложение  1 (обеспечен. ноября) от 30.11" xfId="1972"/>
    <cellStyle name="_Приложение  1 (обеспечен. ноября) от 30.11 2" xfId="1973"/>
    <cellStyle name="_Приложение  1 (обеспечен. ноября) от 30.11_инф. КВ по утв ПКВ" xfId="1974"/>
    <cellStyle name="_Приложение  1 (обеспечен. ноября) от 30.11_инф. КВ по утв ПКВ 2" xfId="1975"/>
    <cellStyle name="_Приложение 1 - Заявка на 2 квартал для УДНГ (2)" xfId="1976"/>
    <cellStyle name="_Приложение 1 Потребность в МТР  на декабрь-04  (2)" xfId="1977"/>
    <cellStyle name="_Приложение 1 ф. 9.1" xfId="1978"/>
    <cellStyle name="_Приложение 15" xfId="1979"/>
    <cellStyle name="_Приложение № 4 - Расценки химреагентов и пробок" xfId="1980"/>
    <cellStyle name="_Приложение №1" xfId="1981"/>
    <cellStyle name="_Приложение №1 Заявка на 2-е полугодие" xfId="1982"/>
    <cellStyle name="_Приложение к разделу 10 Налоги" xfId="1983"/>
    <cellStyle name="_Приложение к разделу 10 Налоги_Maket БП" xfId="1984"/>
    <cellStyle name="_Приложение к разделу 10 Налоги_Копия выручки 2_161008" xfId="1985"/>
    <cellStyle name="_Приложение к разделу 10 Налоги_Копия выручки 211" xfId="1986"/>
    <cellStyle name="_Приложение к разделу 10 Налоги_РБ Ванкор 17" xfId="1987"/>
    <cellStyle name="_Приложение к разделу 10 Налоги_РБ ВСНК 141108" xfId="1988"/>
    <cellStyle name="_Приложение к разделу 10 Налоги_Стоимость Юр_81  РБ ЮТМ_в ЦАУ_221008" xfId="1989"/>
    <cellStyle name="_Приложение к разделу 10 Налоги_ЭБ ВСНК" xfId="1990"/>
    <cellStyle name="_Приложение к разделу 10 Налоги_ЭБ ВСНК ред 131108" xfId="1991"/>
    <cellStyle name="_Приложения по стоимости" xfId="1992"/>
    <cellStyle name="_Пример расчета" xfId="311"/>
    <cellStyle name="_Пример." xfId="1993"/>
    <cellStyle name="_Пример._Книга1" xfId="1994"/>
    <cellStyle name="_Пример._Книга1_Анализ_СС тендер 09 свод" xfId="1995"/>
    <cellStyle name="_Пример._Книга1_Анализ_СС тендер 09 свод_копия для доработки_090908" xfId="1996"/>
    <cellStyle name="_Пример._Книга1_Копия выручки 2_161008" xfId="1997"/>
    <cellStyle name="_Пример._Книга1_Копия выручки 211" xfId="1998"/>
    <cellStyle name="_Пример._Книга1_РБ Ванкор 17" xfId="1999"/>
    <cellStyle name="_Пример._Книга1_РБ ВСНК 141108" xfId="2000"/>
    <cellStyle name="_Пример._Книга1_Стоимость Юр_81  РБ ЮТМ_в ЦАУ_221008" xfId="2001"/>
    <cellStyle name="_Пример._Книга1_ЭБ ВСНК" xfId="2002"/>
    <cellStyle name="_Пример._Книга1_ЭБ ВСНК ред 131108" xfId="2003"/>
    <cellStyle name="_Пример._Разделы 14, 8(1).2, 9  БП РН-Бурение 2008-2012 (ВАНКОР)" xfId="2004"/>
    <cellStyle name="_Прогноз ПланПиУ (GUB) 1кв" xfId="2005"/>
    <cellStyle name="_Прогноз ПланПиУ (GUB) 1кв_Maket БП" xfId="2006"/>
    <cellStyle name="_Прогноз ПланПиУ (GUB) 1кв_Копия выручки 2_161008" xfId="2007"/>
    <cellStyle name="_Прогноз ПланПиУ (GUB) 1кв_Копия выручки 211" xfId="2008"/>
    <cellStyle name="_Прогноз ПланПиУ (GUB) 1кв_РБ Ванкор 17" xfId="2009"/>
    <cellStyle name="_Прогноз ПланПиУ (GUB) 1кв_РБ ВСНК 141108" xfId="2010"/>
    <cellStyle name="_Прогноз ПланПиУ (GUB) 1кв_Стоимость Юр_81  РБ ЮТМ_в ЦАУ_221008" xfId="2011"/>
    <cellStyle name="_Прогноз ПланПиУ (GUB) 1кв_ЭБ ВСНК" xfId="2012"/>
    <cellStyle name="_Прогноз ПланПиУ (GUB) 1кв_ЭБ ВСНК ред 131108" xfId="2013"/>
    <cellStyle name="_Программа перевооружения 2007-2011(4)" xfId="2014"/>
    <cellStyle name="_Программа тех перевооружения 07-11 (24.08.06)" xfId="2015"/>
    <cellStyle name="_Программа тех перевооружения 07-11 (24.08.06)_Р.12 Труд" xfId="2016"/>
    <cellStyle name="_Программа тех перевооружения 2007-2011 09 11Губкинский" xfId="2017"/>
    <cellStyle name="_Программа тех перевооружения 2007-2011 Губкинский 02 09" xfId="2018"/>
    <cellStyle name="_Программа тех перевооружения 2007-2011 Краснодарский" xfId="2019"/>
    <cellStyle name="_Программа техперевооружения от 01 09 06" xfId="2020"/>
    <cellStyle name="_Программа техперевооружения от 01 09 06_Р.12 Труд" xfId="2021"/>
    <cellStyle name="_Программа финансирования и ввода ОС по ПТОиП 2007 2008-2012 в12-_5" xfId="2022"/>
    <cellStyle name="_Проектные работы" xfId="312"/>
    <cellStyle name="_Проектные работы_РБС ф-1" xfId="313"/>
    <cellStyle name="_Проектные работы_форма 2 - АЗС и склады" xfId="314"/>
    <cellStyle name="_Проектные работы_форма 2 - изм4+" xfId="315"/>
    <cellStyle name="_ПС_Бурение_2009-2013_План_v5" xfId="2023"/>
    <cellStyle name="_ПС-35 6 кВ куст №5 Двуреченского нмр май" xfId="2024"/>
    <cellStyle name="_ПТП ввод ОС 2007 год" xfId="2025"/>
    <cellStyle name="_р Сыня Сметы СМН-11" xfId="316"/>
    <cellStyle name="_р Сыня Сметы СМН-11_РБС ф-1" xfId="317"/>
    <cellStyle name="_р Сыня Сметы СМН-11_форма 2 - АЗС и склады" xfId="318"/>
    <cellStyle name="_р Сыня Сметы СМН-11_форма 2 - изм4+" xfId="319"/>
    <cellStyle name="_р Холуйница Сметы СМН-11" xfId="320"/>
    <cellStyle name="_р Холуйница Сметы СМН-11_РБС ф-1" xfId="321"/>
    <cellStyle name="_р Холуйница Сметы СМН-11_форма 2 - АЗС и склады" xfId="322"/>
    <cellStyle name="_р Холуйница Сметы СМН-11_форма 2 - изм4+" xfId="323"/>
    <cellStyle name="_р. 10" xfId="2026"/>
    <cellStyle name="_р. 10_Maket БП" xfId="2027"/>
    <cellStyle name="_р. 10_Копия выручки 2_161008" xfId="2028"/>
    <cellStyle name="_р. 10_Копия выручки 211" xfId="2029"/>
    <cellStyle name="_р. 10_РБ Ванкор 17" xfId="2030"/>
    <cellStyle name="_р. 10_РБ ВСНК 141108" xfId="2031"/>
    <cellStyle name="_р. 10_Стоимость Юр_81  РБ ЮТМ_в ЦАУ_221008" xfId="2032"/>
    <cellStyle name="_р. 10_ЭБ ВСНК" xfId="2033"/>
    <cellStyle name="_р. 10_ЭБ ВСНК ред 131108" xfId="2034"/>
    <cellStyle name="_р. 11" xfId="2035"/>
    <cellStyle name="_р. 11_Maket БП" xfId="2036"/>
    <cellStyle name="_р. 11_Копия выручки 2_161008" xfId="2037"/>
    <cellStyle name="_р. 11_Копия выручки 211" xfId="2038"/>
    <cellStyle name="_р. 11_РБ Ванкор 17" xfId="2039"/>
    <cellStyle name="_р. 11_РБ ВСНК 141108" xfId="2040"/>
    <cellStyle name="_р. 11_Стоимость Юр_81  РБ ЮТМ_в ЦАУ_221008" xfId="2041"/>
    <cellStyle name="_р. 11_ЭБ ВСНК" xfId="2042"/>
    <cellStyle name="_р. 11_ЭБ ВСНК ред 131108" xfId="2043"/>
    <cellStyle name="_р. 8,2, 9, 14 ГФ" xfId="2044"/>
    <cellStyle name="_Р.12 Труд" xfId="2045"/>
    <cellStyle name="_Р.12 Труд_Maket БП" xfId="2046"/>
    <cellStyle name="_Р.12 Труд_авиация" xfId="2047"/>
    <cellStyle name="_Р.12 Труд_Анализ СС" xfId="2048"/>
    <cellStyle name="_Р.12 Труд_Анализ СС_май_08" xfId="2049"/>
    <cellStyle name="_Р.12 Труд_Анализ_СС тендер 09 свод" xfId="2050"/>
    <cellStyle name="_Р.12 Труд_Анализ_СС тендер 09 свод расшифровка" xfId="2051"/>
    <cellStyle name="_Р.12 Труд_Анализ_СС тендер 09 свод_копия для доработки_090908" xfId="2052"/>
    <cellStyle name="_Р.12 Труд_Анализ_СС_ВСНК" xfId="2053"/>
    <cellStyle name="_Р.12 Труд_Анализ_СС_от Парпаева_270208" xfId="2054"/>
    <cellStyle name="_Р.12 Труд_выручка ВСНК" xfId="2055"/>
    <cellStyle name="_Р.12 Труд_Выручка ЭБ ВСНК 09 ред.241108" xfId="2056"/>
    <cellStyle name="_Р.12 Труд_Выручка ЭБ ВСНК 09 ред.241108_для ВСНК" xfId="2057"/>
    <cellStyle name="_Р.12 Труд_Генподряд водозабор_СС_тендер_09" xfId="2058"/>
    <cellStyle name="_Р.12 Труд_Книга1" xfId="2059"/>
    <cellStyle name="_Р.12 Труд_Книга1_Анализ_СС тендер 09 свод" xfId="2060"/>
    <cellStyle name="_Р.12 Труд_Книга1_Анализ_СС тендер 09 свод_копия для доработки_090908" xfId="2061"/>
    <cellStyle name="_Р.12 Труд_Книга1_Копия выручки 2_161008" xfId="2062"/>
    <cellStyle name="_Р.12 Труд_Книга1_Копия выручки 211" xfId="2063"/>
    <cellStyle name="_Р.12 Труд_Книга1_РБ Ванкор 17" xfId="2064"/>
    <cellStyle name="_Р.12 Труд_Книга1_РБ ВСНК 141108" xfId="2065"/>
    <cellStyle name="_Р.12 Труд_Книга1_Стоимость Юр_81  РБ ЮТМ_в ЦАУ_221008" xfId="2066"/>
    <cellStyle name="_Р.12 Труд_Книга1_ЭБ ВСНК" xfId="2067"/>
    <cellStyle name="_Р.12 Труд_Книга1_ЭБ ВСНК ред 131108" xfId="2068"/>
    <cellStyle name="_Р.12 Труд_Копия выручки 2" xfId="2069"/>
    <cellStyle name="_Р.12 Труд_Копия выручки 2_161008" xfId="2070"/>
    <cellStyle name="_Р.12 Труд_Копия выручки 211" xfId="2071"/>
    <cellStyle name="_Р.12 Труд_Копия стоимость Юр-81 ред 160309 печать" xfId="2072"/>
    <cellStyle name="_Р.12 Труд_ЛОТ № 01 (ЭБ куст №1) ред" xfId="2073"/>
    <cellStyle name="_Р.12 Труд_оборудование ЮР" xfId="2074"/>
    <cellStyle name="_Р.12 Труд_Приложения к дог_ОТС_ред ВСФ_090408" xfId="2075"/>
    <cellStyle name="_Р.12 Труд_Разделы 14, 8(1).2, 9  БП РН-Бурение 2008-2012 (ВАНКОР)" xfId="2076"/>
    <cellStyle name="_Р.12 Труд_расчет БПО 081008" xfId="2077"/>
    <cellStyle name="_Р.12 Труд_расчет БПО 160708" xfId="2078"/>
    <cellStyle name="_Р.12 Труд_расчет СС_ВСНК" xfId="2079"/>
    <cellStyle name="_Р.12 Труд_расчет СС_ВСНК_09 расшифровка" xfId="2080"/>
    <cellStyle name="_Р.12 Труд_расчет СС_ВСНК_09 расшифровка ред 081008" xfId="2081"/>
    <cellStyle name="_Р.12 Труд_расчет СС_ВСНК_с БКФ" xfId="2082"/>
    <cellStyle name="_Р.12 Труд_расчет СС_ВСНК_ЭБ_09 ред 111108" xfId="2083"/>
    <cellStyle name="_Р.12 Труд_расчет СС_ВСНК_ЭБ_09 ред 161008" xfId="2084"/>
    <cellStyle name="_Р.12 Труд_расчет СС_ВСНК_ЭБ_09 ред 201008" xfId="2085"/>
    <cellStyle name="_Р.12 Труд_Расчет стоимости Петим-3 ред 250309" xfId="2086"/>
    <cellStyle name="_Р.12 Труд_Расчет стоимости скв 17 Ванкор" xfId="2087"/>
    <cellStyle name="_Р.12 Труд_РасчетССГП 1 - 2008" xfId="2088"/>
    <cellStyle name="_Р.12 Труд_РасчетССГП для ВСНК_191207" xfId="2089"/>
    <cellStyle name="_Р.12 Труд_РБ Ванкор 17" xfId="2090"/>
    <cellStyle name="_Р.12 Труд_РБ ВСНК 141108" xfId="2091"/>
    <cellStyle name="_Р.12 Труд_Стоимость Юр_81  РБ ЮТМ_в ЦАУ_221008" xfId="2092"/>
    <cellStyle name="_Р.12 Труд_стоимость Юр-81 ред 130309 от Дьяченко" xfId="2093"/>
    <cellStyle name="_Р.12 Труд_стоимость Юр-81 ред 131208 для ВСНК нов сервис" xfId="2094"/>
    <cellStyle name="_Р.12 Труд_стоимость Юр-81 ред 140209 в договор" xfId="2095"/>
    <cellStyle name="_Р.12 Труд_стоимость Юр-81 ред 160309" xfId="2096"/>
    <cellStyle name="_Р.12 Труд_стоимость Юр-81 ред 180209" xfId="2097"/>
    <cellStyle name="_Р.12 Труд_стоимость Юр-81 ред 190109" xfId="2098"/>
    <cellStyle name="_Р.12 Труд_стоимость Юр-81 ред 200309 на 100 сут.уточн_1" xfId="2099"/>
    <cellStyle name="_Р.12 Труд_стоимость Юр-81 ред 210109 в договор" xfId="2100"/>
    <cellStyle name="_Р.12 Труд_стоимость Юр-81 ред 241108" xfId="2101"/>
    <cellStyle name="_Р.12 Труд_стоимость Юр-81 ред 241108 без БПО" xfId="2102"/>
    <cellStyle name="_Р.12 Труд_стоимость Юр-81 ред 241108_в ВСНК" xfId="2103"/>
    <cellStyle name="_Р.12 Труд_фонд БПО ЮТЭ(для ПЭО)" xfId="2104"/>
    <cellStyle name="_Р.12 Труд_ЭБ ВСНК" xfId="2105"/>
    <cellStyle name="_Р.12 Труд_ЭБ ВСНК ред 131108" xfId="2106"/>
    <cellStyle name="_Р.12 Труд_Юр-81 исп со станка" xfId="2107"/>
    <cellStyle name="_РCCCформат" xfId="2108"/>
    <cellStyle name="_Рабочие станции" xfId="324"/>
    <cellStyle name="_Рабочие станции_РБС ф-1" xfId="325"/>
    <cellStyle name="_Рабочие станции_форма 2 - АЗС и склады" xfId="326"/>
    <cellStyle name="_Рабочие станции_форма 2 - изм4+" xfId="327"/>
    <cellStyle name="_Раз  11 Э и ПБ " xfId="2109"/>
    <cellStyle name="_Разведка ПНГ Лавч.2008г" xfId="2110"/>
    <cellStyle name="_Раздел 14 утв биз-пл на 2007г" xfId="2111"/>
    <cellStyle name="_Раздел 14 утв биз-пл на 2007г_Разделы 14, 8(1).2, 9  БП РН-Бурение 2008-2012 (ВАНКОР)" xfId="2112"/>
    <cellStyle name="_Раздел 20 макет new" xfId="2113"/>
    <cellStyle name="_раздел 8 2 утвержденный" xfId="2114"/>
    <cellStyle name="_Раздел 8. 2 9  14 от 9.11.07" xfId="2115"/>
    <cellStyle name="_Раздел 8.2  план 2008-2012гг" xfId="2116"/>
    <cellStyle name="_Раздел 8.2  план 2008-2012гг 2" xfId="2117"/>
    <cellStyle name="_Раздел 8.2  план 2008-2012гг 3" xfId="2118"/>
    <cellStyle name="_Раздел 8.2 ОАО ВСНК" xfId="2119"/>
    <cellStyle name="_Раздел 8.2 ОАО ВСНК 2" xfId="2120"/>
    <cellStyle name="_Раздел 8.2 ОАО ВСНК 3" xfId="2121"/>
    <cellStyle name="_Раздел19 ОАО ВСНК" xfId="2122"/>
    <cellStyle name="_Раздел19 ОАО ВСНК 2" xfId="2123"/>
    <cellStyle name="_Раздел19 ОАО ВСНК 3" xfId="2124"/>
    <cellStyle name="_Разделы 15,16 БП 2008-2012" xfId="2125"/>
    <cellStyle name="_Разделы 15,16 БП 2008-2012_Maket БП" xfId="2126"/>
    <cellStyle name="_Разделы 15,16 БП 2008-2012_Копия выручки 2_161008" xfId="2127"/>
    <cellStyle name="_Разделы 15,16 БП 2008-2012_Копия выручки 211" xfId="2128"/>
    <cellStyle name="_Разделы 15,16 БП 2008-2012_РБ Ванкор 17" xfId="2129"/>
    <cellStyle name="_Разделы 15,16 БП 2008-2012_РБ ВСНК 141108" xfId="2130"/>
    <cellStyle name="_Разделы 15,16 БП 2008-2012_Стоимость Юр_81  РБ ЮТМ_в ЦАУ_221008" xfId="2131"/>
    <cellStyle name="_Разделы 15,16 БП 2008-2012_ЭБ ВСНК" xfId="2132"/>
    <cellStyle name="_Разделы 15,16 БП 2008-2012_ЭБ ВСНК ред 131108" xfId="2133"/>
    <cellStyle name="_Разделы 8.1.1.  8.1.2.  8.1.3 в-3" xfId="2134"/>
    <cellStyle name="_Разделы 8.1.1.  8.1.2.  8.1.3 в-3_Maket БП" xfId="2135"/>
    <cellStyle name="_Разделы 8.1.1.  8.1.2.  8.1.3 в-3_Копия выручки 2_161008" xfId="2136"/>
    <cellStyle name="_Разделы 8.1.1.  8.1.2.  8.1.3 в-3_Копия выручки 211" xfId="2137"/>
    <cellStyle name="_Разделы 8.1.1.  8.1.2.  8.1.3 в-3_РБ Ванкор 17" xfId="2138"/>
    <cellStyle name="_Разделы 8.1.1.  8.1.2.  8.1.3 в-3_РБ ВСНК 141108" xfId="2139"/>
    <cellStyle name="_Разделы 8.1.1.  8.1.2.  8.1.3 в-3_Стоимость Юр_81  РБ ЮТМ_в ЦАУ_221008" xfId="2140"/>
    <cellStyle name="_Разделы 8.1.1.  8.1.2.  8.1.3 в-3_ЭБ ВСНК" xfId="2141"/>
    <cellStyle name="_Разделы 8.1.1.  8.1.2.  8.1.3 в-3_ЭБ ВСНК ред 131108" xfId="2142"/>
    <cellStyle name="_Разделы 9148" xfId="2143"/>
    <cellStyle name="_Раскладка по цене РН-Б на 07г  (2) (2)" xfId="2144"/>
    <cellStyle name="_Расп отч в НПФ тендер 2008" xfId="2145"/>
    <cellStyle name="_Рассолопровод-ДОН_ВНГП_ВНИИСТ_посл_вариант" xfId="2146"/>
    <cellStyle name="_Расчет затрат на содержание БКФ-2" xfId="2147"/>
    <cellStyle name="_Расчет к бюджету" xfId="2148"/>
    <cellStyle name="_Расчет капвлож.по скв.№15ВН на 2007г." xfId="2149"/>
    <cellStyle name="_Расчет Л-Бурение" xfId="2150"/>
    <cellStyle name="_Расчет Л-Бурение_Maket БП" xfId="2151"/>
    <cellStyle name="_Расчет Л-Бурение_Копия выручки 2_161008" xfId="2152"/>
    <cellStyle name="_Расчет Л-Бурение_Копия выручки 211" xfId="2153"/>
    <cellStyle name="_Расчет Л-Бурение_РБ Ванкор 17" xfId="2154"/>
    <cellStyle name="_Расчет Л-Бурение_РБ ВСНК 141108" xfId="2155"/>
    <cellStyle name="_Расчет Л-Бурение_Стоимость Юр_81  РБ ЮТМ_в ЦАУ_221008" xfId="2156"/>
    <cellStyle name="_Расчет Л-Бурение_ЭБ ВСНК" xfId="2157"/>
    <cellStyle name="_Расчет Л-Бурение_ЭБ ВСНК ред 131108" xfId="2158"/>
    <cellStyle name="_Расчет по 1 кв  2005г " xfId="2159"/>
    <cellStyle name="_Расчет по месторождениям_Ввод 320" xfId="2160"/>
    <cellStyle name="_Расчет по месторождениям_Ввод 320 2" xfId="2161"/>
    <cellStyle name="_Расчет по месторождениям_Ввод 320_инф. КВ по утв ПКВ" xfId="2162"/>
    <cellStyle name="_Расчет по месторождениям_Ввод 320_инф. КВ по утв ПКВ 2" xfId="2163"/>
    <cellStyle name="_Расчет по месторождениям_Замена изнош_1706 отеч" xfId="2164"/>
    <cellStyle name="_Расчет по месторождениям_Замена изнош_1706 отеч 2" xfId="2165"/>
    <cellStyle name="_Расчет по месторождениям_Замена изнош_1706 отеч_инф. КВ по утв ПКВ" xfId="2166"/>
    <cellStyle name="_Расчет по месторождениям_Замена изнош_1706 отеч_инф. КВ по утв ПКВ 2" xfId="2167"/>
    <cellStyle name="_Расчет ССБП от 18.10.07 (анализ) в.1.4" xfId="2168"/>
    <cellStyle name="_Расчет ССБП от 18.10.07 (анализ) в.1.5" xfId="2169"/>
    <cellStyle name="_Расчёт стоимост 1 чел-часа по ПИР (КНТЦ1 ) (2)" xfId="328"/>
    <cellStyle name="_Расчёт стоимост 1 чел-часа по ПИР (КНТЦ1 ) (2)_РБС ф-1" xfId="329"/>
    <cellStyle name="_Расчёт стоимост 1 чел-часа по ПИР (КНТЦ1 ) (2)_форма 2 - АЗС и склады" xfId="330"/>
    <cellStyle name="_Расчёт стоимост 1 чел-часа по ПИР (КНТЦ1 ) (2)_форма 2 - изм4+" xfId="331"/>
    <cellStyle name="_Расчет стоимости скв" xfId="2170"/>
    <cellStyle name="_расчет ЭПБ" xfId="332"/>
    <cellStyle name="_РасчетССБП" xfId="2171"/>
    <cellStyle name="_РасчетССГП" xfId="2172"/>
    <cellStyle name="_РБС демонтаж-1 пров. Кухаревой 18.05.10" xfId="333"/>
    <cellStyle name="_РБС Изм. 2  БТС-2  " xfId="334"/>
    <cellStyle name="_РБС мониторинг 1" xfId="335"/>
    <cellStyle name="_Реестр 01.07г" xfId="2173"/>
    <cellStyle name="_Реестр 01.07г_Разделы 14, 8(1).2, 9  БП РН-Бурение 2008-2012 (ВАНКОР)" xfId="2174"/>
    <cellStyle name="_Реестр объемов за  2007 г. " xfId="2175"/>
    <cellStyle name="_Рек ППМН -Койва-1036 км 30 06" xfId="336"/>
    <cellStyle name="_Рек ППМН -Койва-1036 км 30 06_РБС ф-1" xfId="337"/>
    <cellStyle name="_Рек ППМН -Койва-1036 км 30 06_форма 2 - АЗС и склады" xfId="338"/>
    <cellStyle name="_Рек ППМН -Койва-1036 км 30 06_форма 2 - изм4+" xfId="339"/>
    <cellStyle name="_Рек резервуара ЖБР-3000 РП Унеча 7++" xfId="340"/>
    <cellStyle name="_Рек. Шуйской  нефтебазы согл ВНИИСТ" xfId="2176"/>
    <cellStyle name="_Рек-я подпорной насосной Александровская" xfId="341"/>
    <cellStyle name="_Ремонт скважин" xfId="2177"/>
    <cellStyle name="_Ростовский (3)" xfId="342"/>
    <cellStyle name="_Ростовский (3)_02.02 Согласовано Смета АЗС склад  (0002-И-ЦУП ВСТО)" xfId="343"/>
    <cellStyle name="_Ростовский (3)_08.02. ГТП Инж. защ." xfId="344"/>
    <cellStyle name="_Ростовский (3)_11004 ОПС Кимельтей 14.08.09г." xfId="345"/>
    <cellStyle name="_Ростовский (3)_11004 ОПС Кимельтей 14.08.09г. 2" xfId="346"/>
    <cellStyle name="_Ростовский (3)_24 02  УЦК Смета АЗС склад  (0002-И-ЦУП ВСТО)" xfId="347"/>
    <cellStyle name="_Ростовский (3)_28 01  ГТП Смета АЗС склад  (0002-И-ЦУП ВСТО)" xfId="348"/>
    <cellStyle name="_Ростовский (3)_Копия замечания Я-М 283-314 " xfId="349"/>
    <cellStyle name="_Ростовский (3)_ПИР АСТУЭ АИИСКУЭ 02_03_10" xfId="350"/>
    <cellStyle name="_Ростовский (3)_ПИР АСТУЭ АИИСКУЭ 02_03_10 2" xfId="351"/>
    <cellStyle name="_Ростовский (3)_ПИР ДОП работы -АИИСКУЭ НПС12_13" xfId="352"/>
    <cellStyle name="_Ростовский (3)_ПИР ДОП работы -АИИСКУЭ НПС12_13 2" xfId="353"/>
    <cellStyle name="_Ростовский (3)_форма 2 - изм4+" xfId="354"/>
    <cellStyle name="_САР разбивка помес." xfId="2178"/>
    <cellStyle name="_САР разбивка помес._Р.12 Труд" xfId="2179"/>
    <cellStyle name="_САХ-1_ГЕОЛОГИЯ_2008_ФАКТ" xfId="2180"/>
    <cellStyle name="_Саша  ЗБС для планового" xfId="2181"/>
    <cellStyle name="_Свод AFE (блок А и Б) 29.12.03" xfId="2182"/>
    <cellStyle name="_СВОД БП" xfId="2183"/>
    <cellStyle name="_СВОД БП_Maket БП" xfId="2184"/>
    <cellStyle name="_СВОД БП_Копия выручки 2_161008" xfId="2185"/>
    <cellStyle name="_СВОД БП_Копия выручки 211" xfId="2186"/>
    <cellStyle name="_СВОД БП_РБ Ванкор 17" xfId="2187"/>
    <cellStyle name="_СВОД БП_РБ ВСНК 141108" xfId="2188"/>
    <cellStyle name="_СВОД БП_Стоимость Юр_81  РБ ЮТМ_в ЦАУ_221008" xfId="2189"/>
    <cellStyle name="_СВОД БП_ЭБ ВСНК" xfId="2190"/>
    <cellStyle name="_СВОД БП_ЭБ ВСНК ред 131108" xfId="2191"/>
    <cellStyle name="_Свод ВН разведка 2008г" xfId="2192"/>
    <cellStyle name="_свод пл.пуск" xfId="355"/>
    <cellStyle name="_Свод по лизингу 2004 (2)" xfId="2193"/>
    <cellStyle name="_Свод по ПНГ от 11.07.07" xfId="2194"/>
    <cellStyle name="_Свод ТЭО + РД" xfId="2195"/>
    <cellStyle name="_Свод,ПР Новое строительство" xfId="2196"/>
    <cellStyle name="_сводная информация к защите (данные без индекса)" xfId="2197"/>
    <cellStyle name="_сводная информация к защите (данные без индекса) 2" xfId="2198"/>
    <cellStyle name="_сводная информация к защите (данные без индекса)_инф. КВ по утв ПКВ" xfId="2199"/>
    <cellStyle name="_сводная информация к защите (данные без индекса)_инф. КВ по утв ПКВ 2" xfId="2200"/>
    <cellStyle name="_сводная информация к защите (данные без индекса)_Копия выручки 2" xfId="2201"/>
    <cellStyle name="_сводная информация к защите (данные без индекса)_Лист3" xfId="2202"/>
    <cellStyle name="_сводная информация к защите (данные без индекса)_ЛОТ № 01 (ЭБ куст №1) ред" xfId="2203"/>
    <cellStyle name="_сводная информация к защите (данные без индекса)_ЛОТ № 01 (ЭБ куст №1) ред_Анализ_СС тендер 09 свод" xfId="2204"/>
    <cellStyle name="_сводная информация к защите (данные без индекса)_ЛОТ № 01 (ЭБ куст №1) ред_Анализ_СС тендер 09 свод_копия для доработки_090908" xfId="2205"/>
    <cellStyle name="_сводная информация к защите (данные без индекса)_Разделы 14, 8(1).2, 9  БП РН-Бурение 2008-2012 (ВАНКОР)" xfId="2206"/>
    <cellStyle name="_сводная информация к защите (данные без индекса)_расчет СС_ВСНК_с БКФ" xfId="2207"/>
    <cellStyle name="_сводная информация к защите (данные без индекса)_Расчет стоимости скв" xfId="2208"/>
    <cellStyle name="_сводная информация к защите (данные без индекса)_Расчет стоимости скв 17 Ванкор" xfId="2209"/>
    <cellStyle name="_сводная информация к защите (данные без индекса)_Расчет стоимости скв 17 Ванкор_Анализ_СС тендер 09 свод" xfId="2210"/>
    <cellStyle name="_сводная информация к защите (данные без индекса)_Расчет стоимости скв 17 Ванкор_Анализ_СС тендер 09 свод_копия для доработки_090908" xfId="2211"/>
    <cellStyle name="_сводная информация к защите (данные без индекса)_Расчет стоимости скв_авиация" xfId="2212"/>
    <cellStyle name="_сводная информация к защите (данные без индекса)_Расчет стоимости скв_Выручка ЭБ ВСНК 09 ред.241108" xfId="2213"/>
    <cellStyle name="_сводная информация к защите (данные без индекса)_Расчет стоимости скв_Выручка ЭБ ВСНК 09 ред.241108_для ВСНК" xfId="2214"/>
    <cellStyle name="_сводная информация к защите (данные без индекса)_Расчет стоимости скв_Копия стоимость Юр-81 ред 160309 печать" xfId="2215"/>
    <cellStyle name="_сводная информация к защите (данные без индекса)_Расчет стоимости скв_расчет БПО 141008" xfId="2216"/>
    <cellStyle name="_сводная информация к защите (данные без индекса)_Расчет стоимости скв_расчет СС_ВСНК_ЭБ_09 ред 111108" xfId="2217"/>
    <cellStyle name="_сводная информация к защите (данные без индекса)_Расчет стоимости скв_расчет СС_ВСНК_ЭБ_09 ред 161008" xfId="2218"/>
    <cellStyle name="_сводная информация к защите (данные без индекса)_Расчет стоимости скв_расчет СС_ВСНК_ЭБ_09 ред 201008" xfId="2219"/>
    <cellStyle name="_сводная информация к защите (данные без индекса)_Расчет стоимости скв_Расчет стоимости Петим-3 ред 250309" xfId="2220"/>
    <cellStyle name="_сводная информация к защите (данные без индекса)_Расчет стоимости скв_стоимость Юр-81 ред 130309 от Дьяченко" xfId="2221"/>
    <cellStyle name="_сводная информация к защите (данные без индекса)_Расчет стоимости скв_стоимость Юр-81 ред 131208 для ВСНК нов сервис" xfId="2222"/>
    <cellStyle name="_сводная информация к защите (данные без индекса)_Расчет стоимости скв_стоимость Юр-81 ред 140209 в договор" xfId="2223"/>
    <cellStyle name="_сводная информация к защите (данные без индекса)_Расчет стоимости скв_стоимость Юр-81 ред 160309" xfId="2224"/>
    <cellStyle name="_сводная информация к защите (данные без индекса)_Расчет стоимости скв_стоимость Юр-81 ред 180209" xfId="2225"/>
    <cellStyle name="_сводная информация к защите (данные без индекса)_Расчет стоимости скв_стоимость Юр-81 ред 190109" xfId="2226"/>
    <cellStyle name="_сводная информация к защите (данные без индекса)_Расчет стоимости скв_стоимость Юр-81 ред 200309 на 100 сут.уточн_1" xfId="2227"/>
    <cellStyle name="_сводная информация к защите (данные без индекса)_Расчет стоимости скв_стоимость Юр-81 ред 210109 в договор" xfId="2228"/>
    <cellStyle name="_сводная информация к защите (данные без индекса)_Расчет стоимости скв_стоимость Юр-81 ред 241108" xfId="2229"/>
    <cellStyle name="_сводная информация к защите (данные без индекса)_Расчет стоимости скв_стоимость Юр-81 ред 241108 без БПО" xfId="2230"/>
    <cellStyle name="_сводная информация к защите (данные без индекса)_Расчет стоимости скв_стоимость Юр-81 ред 241108_в ВСНК" xfId="2231"/>
    <cellStyle name="_сводная информация к защите (данные без индекса)_Расчет стоимости скв_Юр-81 исп со станка" xfId="2232"/>
    <cellStyle name="_сводная информация к защите 2006 г. (данные без индекса)" xfId="2233"/>
    <cellStyle name="_сводная информация к защите 2006 г. (данные без индекса) 2" xfId="2234"/>
    <cellStyle name="_сводная информация к защите 2006 г. (данные без индекса)_инф. КВ по утв ПКВ" xfId="2235"/>
    <cellStyle name="_сводная информация к защите 2006 г. (данные без индекса)_инф. КВ по утв ПКВ 2" xfId="2236"/>
    <cellStyle name="_сводная информация к защите 2006 г. (данные без индекса)_Копия выручки 2" xfId="2237"/>
    <cellStyle name="_сводная информация к защите 2006 г. (данные без индекса)_Лист3" xfId="2238"/>
    <cellStyle name="_сводная информация к защите 2006 г. (данные без индекса)_ЛОТ № 01 (ЭБ куст №1) ред" xfId="2239"/>
    <cellStyle name="_сводная информация к защите 2006 г. (данные без индекса)_ЛОТ № 01 (ЭБ куст №1) ред_Анализ_СС тендер 09 свод" xfId="2240"/>
    <cellStyle name="_сводная информация к защите 2006 г. (данные без индекса)_ЛОТ № 01 (ЭБ куст №1) ред_Анализ_СС тендер 09 свод_копия для доработки_090908" xfId="2241"/>
    <cellStyle name="_сводная информация к защите 2006 г. (данные без индекса)_Разделы 14, 8(1).2, 9  БП РН-Бурение 2008-2012 (ВАНКОР)" xfId="2242"/>
    <cellStyle name="_сводная информация к защите 2006 г. (данные без индекса)_расчет СС_ВСНК_с БКФ" xfId="2243"/>
    <cellStyle name="_сводная информация к защите 2006 г. (данные без индекса)_Расчет стоимости скв" xfId="2244"/>
    <cellStyle name="_сводная информация к защите 2006 г. (данные без индекса)_Расчет стоимости скв 17 Ванкор" xfId="2245"/>
    <cellStyle name="_сводная информация к защите 2006 г. (данные без индекса)_Расчет стоимости скв 17 Ванкор_Анализ_СС тендер 09 свод" xfId="2246"/>
    <cellStyle name="_сводная информация к защите 2006 г. (данные без индекса)_Расчет стоимости скв 17 Ванкор_Анализ_СС тендер 09 свод_копия для доработки_090908" xfId="2247"/>
    <cellStyle name="_сводная информация к защите 2006 г. (данные без индекса)_Расчет стоимости скв_авиация" xfId="2248"/>
    <cellStyle name="_сводная информация к защите 2006 г. (данные без индекса)_Расчет стоимости скв_Выручка ЭБ ВСНК 09 ред.241108" xfId="2249"/>
    <cellStyle name="_сводная информация к защите 2006 г. (данные без индекса)_Расчет стоимости скв_Выручка ЭБ ВСНК 09 ред.241108_для ВСНК" xfId="2250"/>
    <cellStyle name="_сводная информация к защите 2006 г. (данные без индекса)_Расчет стоимости скв_Копия стоимость Юр-81 ред 160309 печать" xfId="2251"/>
    <cellStyle name="_сводная информация к защите 2006 г. (данные без индекса)_Расчет стоимости скв_расчет БПО 141008" xfId="2252"/>
    <cellStyle name="_сводная информация к защите 2006 г. (данные без индекса)_Расчет стоимости скв_расчет СС_ВСНК_ЭБ_09 ред 111108" xfId="2253"/>
    <cellStyle name="_сводная информация к защите 2006 г. (данные без индекса)_Расчет стоимости скв_расчет СС_ВСНК_ЭБ_09 ред 161008" xfId="2254"/>
    <cellStyle name="_сводная информация к защите 2006 г. (данные без индекса)_Расчет стоимости скв_расчет СС_ВСНК_ЭБ_09 ред 201008" xfId="2255"/>
    <cellStyle name="_сводная информация к защите 2006 г. (данные без индекса)_Расчет стоимости скв_Расчет стоимости Петим-3 ред 250309" xfId="2256"/>
    <cellStyle name="_сводная информация к защите 2006 г. (данные без индекса)_Расчет стоимости скв_стоимость Юр-81 ред 130309 от Дьяченко" xfId="2257"/>
    <cellStyle name="_сводная информация к защите 2006 г. (данные без индекса)_Расчет стоимости скв_стоимость Юр-81 ред 131208 для ВСНК нов сервис" xfId="2258"/>
    <cellStyle name="_сводная информация к защите 2006 г. (данные без индекса)_Расчет стоимости скв_стоимость Юр-81 ред 140209 в договор" xfId="2259"/>
    <cellStyle name="_сводная информация к защите 2006 г. (данные без индекса)_Расчет стоимости скв_стоимость Юр-81 ред 160309" xfId="2260"/>
    <cellStyle name="_сводная информация к защите 2006 г. (данные без индекса)_Расчет стоимости скв_стоимость Юр-81 ред 180209" xfId="2261"/>
    <cellStyle name="_сводная информация к защите 2006 г. (данные без индекса)_Расчет стоимости скв_стоимость Юр-81 ред 190109" xfId="2262"/>
    <cellStyle name="_сводная информация к защите 2006 г. (данные без индекса)_Расчет стоимости скв_стоимость Юр-81 ред 200309 на 100 сут.уточн_1" xfId="2263"/>
    <cellStyle name="_сводная информация к защите 2006 г. (данные без индекса)_Расчет стоимости скв_стоимость Юр-81 ред 210109 в договор" xfId="2264"/>
    <cellStyle name="_сводная информация к защите 2006 г. (данные без индекса)_Расчет стоимости скв_стоимость Юр-81 ред 241108" xfId="2265"/>
    <cellStyle name="_сводная информация к защите 2006 г. (данные без индекса)_Расчет стоимости скв_стоимость Юр-81 ред 241108 без БПО" xfId="2266"/>
    <cellStyle name="_сводная информация к защите 2006 г. (данные без индекса)_Расчет стоимости скв_стоимость Юр-81 ред 241108_в ВСНК" xfId="2267"/>
    <cellStyle name="_сводная информация к защите 2006 г. (данные без индекса)_Расчет стоимости скв_Юр-81 исп со станка" xfId="2268"/>
    <cellStyle name="_сводная информация к защите 2008 г. (данные без индекса)" xfId="2269"/>
    <cellStyle name="_сводная информация к защите 2008 г. (данные без индекса) 2" xfId="2270"/>
    <cellStyle name="_сводная информация к защите 2008 г. (данные без индекса)_инф. КВ по утв ПКВ" xfId="2271"/>
    <cellStyle name="_сводная информация к защите 2008 г. (данные без индекса)_инф. КВ по утв ПКВ 2" xfId="2272"/>
    <cellStyle name="_сводная информация к защите 2008 г. (данные без индекса)_Копия выручки 2" xfId="2273"/>
    <cellStyle name="_сводная информация к защите 2008 г. (данные без индекса)_Лист3" xfId="2274"/>
    <cellStyle name="_сводная информация к защите 2008 г. (данные без индекса)_ЛОТ № 01 (ЭБ куст №1) ред" xfId="2275"/>
    <cellStyle name="_сводная информация к защите 2008 г. (данные без индекса)_ЛОТ № 01 (ЭБ куст №1) ред_Анализ_СС тендер 09 свод" xfId="2276"/>
    <cellStyle name="_сводная информация к защите 2008 г. (данные без индекса)_ЛОТ № 01 (ЭБ куст №1) ред_Анализ_СС тендер 09 свод_копия для доработки_090908" xfId="2277"/>
    <cellStyle name="_сводная информация к защите 2008 г. (данные без индекса)_Разделы 14, 8(1).2, 9  БП РН-Бурение 2008-2012 (ВАНКОР)" xfId="2278"/>
    <cellStyle name="_сводная информация к защите 2008 г. (данные без индекса)_расчет СС_ВСНК_с БКФ" xfId="2279"/>
    <cellStyle name="_сводная информация к защите 2008 г. (данные без индекса)_Расчет стоимости скв" xfId="2280"/>
    <cellStyle name="_сводная информация к защите 2008 г. (данные без индекса)_Расчет стоимости скв 17 Ванкор" xfId="2281"/>
    <cellStyle name="_сводная информация к защите 2008 г. (данные без индекса)_Расчет стоимости скв 17 Ванкор_Анализ_СС тендер 09 свод" xfId="2282"/>
    <cellStyle name="_сводная информация к защите 2008 г. (данные без индекса)_Расчет стоимости скв 17 Ванкор_Анализ_СС тендер 09 свод_копия для доработки_090908" xfId="2283"/>
    <cellStyle name="_сводная информация к защите 2008 г. (данные без индекса)_Расчет стоимости скв_авиация" xfId="2284"/>
    <cellStyle name="_сводная информация к защите 2008 г. (данные без индекса)_Расчет стоимости скв_Выручка ЭБ ВСНК 09 ред.241108" xfId="2285"/>
    <cellStyle name="_сводная информация к защите 2008 г. (данные без индекса)_Расчет стоимости скв_Выручка ЭБ ВСНК 09 ред.241108_для ВСНК" xfId="2286"/>
    <cellStyle name="_сводная информация к защите 2008 г. (данные без индекса)_Расчет стоимости скв_Копия стоимость Юр-81 ред 160309 печать" xfId="2287"/>
    <cellStyle name="_сводная информация к защите 2008 г. (данные без индекса)_Расчет стоимости скв_расчет БПО 141008" xfId="2288"/>
    <cellStyle name="_сводная информация к защите 2008 г. (данные без индекса)_Расчет стоимости скв_расчет СС_ВСНК_ЭБ_09 ред 111108" xfId="2289"/>
    <cellStyle name="_сводная информация к защите 2008 г. (данные без индекса)_Расчет стоимости скв_расчет СС_ВСНК_ЭБ_09 ред 161008" xfId="2290"/>
    <cellStyle name="_сводная информация к защите 2008 г. (данные без индекса)_Расчет стоимости скв_расчет СС_ВСНК_ЭБ_09 ред 201008" xfId="2291"/>
    <cellStyle name="_сводная информация к защите 2008 г. (данные без индекса)_Расчет стоимости скв_Расчет стоимости Петим-3 ред 250309" xfId="2292"/>
    <cellStyle name="_сводная информация к защите 2008 г. (данные без индекса)_Расчет стоимости скв_стоимость Юр-81 ред 130309 от Дьяченко" xfId="2293"/>
    <cellStyle name="_сводная информация к защите 2008 г. (данные без индекса)_Расчет стоимости скв_стоимость Юр-81 ред 131208 для ВСНК нов сервис" xfId="2294"/>
    <cellStyle name="_сводная информация к защите 2008 г. (данные без индекса)_Расчет стоимости скв_стоимость Юр-81 ред 140209 в договор" xfId="2295"/>
    <cellStyle name="_сводная информация к защите 2008 г. (данные без индекса)_Расчет стоимости скв_стоимость Юр-81 ред 160309" xfId="2296"/>
    <cellStyle name="_сводная информация к защите 2008 г. (данные без индекса)_Расчет стоимости скв_стоимость Юр-81 ред 180209" xfId="2297"/>
    <cellStyle name="_сводная информация к защите 2008 г. (данные без индекса)_Расчет стоимости скв_стоимость Юр-81 ред 190109" xfId="2298"/>
    <cellStyle name="_сводная информация к защите 2008 г. (данные без индекса)_Расчет стоимости скв_стоимость Юр-81 ред 200309 на 100 сут.уточн_1" xfId="2299"/>
    <cellStyle name="_сводная информация к защите 2008 г. (данные без индекса)_Расчет стоимости скв_стоимость Юр-81 ред 210109 в договор" xfId="2300"/>
    <cellStyle name="_сводная информация к защите 2008 г. (данные без индекса)_Расчет стоимости скв_стоимость Юр-81 ред 241108" xfId="2301"/>
    <cellStyle name="_сводная информация к защите 2008 г. (данные без индекса)_Расчет стоимости скв_стоимость Юр-81 ред 241108 без БПО" xfId="2302"/>
    <cellStyle name="_сводная информация к защите 2008 г. (данные без индекса)_Расчет стоимости скв_стоимость Юр-81 ред 241108_в ВСНК" xfId="2303"/>
    <cellStyle name="_сводная информация к защите 2008 г. (данные без индекса)_Расчет стоимости скв_Юр-81 исп со станка" xfId="2304"/>
    <cellStyle name="_сводная смета" xfId="356"/>
    <cellStyle name="_Сводная смета + КП 4" xfId="357"/>
    <cellStyle name="_Сводная смета + КП 4_02.02 Согласовано Смета АЗС склад  (0002-И-ЦУП ВСТО)" xfId="358"/>
    <cellStyle name="_Сводная смета + КП 4_08.02. ГТП Инж. защ." xfId="359"/>
    <cellStyle name="_Сводная смета + КП 4_11004 ОПС Кимельтей 14.08.09г." xfId="360"/>
    <cellStyle name="_Сводная смета + КП 4_11004 ОПС Кимельтей 14.08.09г. 2" xfId="361"/>
    <cellStyle name="_Сводная смета + КП 4_24 02  УЦК Смета АЗС склад  (0002-И-ЦУП ВСТО)" xfId="362"/>
    <cellStyle name="_Сводная смета + КП 4_28 01  ГТП Смета АЗС склад  (0002-И-ЦУП ВСТО)" xfId="363"/>
    <cellStyle name="_Сводная смета + КП 4_Копия замечания Я-М 283-314 " xfId="364"/>
    <cellStyle name="_Сводная смета + КП 4_ПИР АСТУЭ АИИСКУЭ 02_03_10" xfId="365"/>
    <cellStyle name="_Сводная смета + КП 4_ПИР АСТУЭ АИИСКУЭ 02_03_10 2" xfId="366"/>
    <cellStyle name="_Сводная смета + КП 4_ПИР ДОП работы -АИИСКУЭ НПС12_13" xfId="367"/>
    <cellStyle name="_Сводная смета + КП 4_ПИР ДОП работы -АИИСКУЭ НПС12_13 2" xfId="368"/>
    <cellStyle name="_Сводная смета + КП 4_форма 2 - изм4+" xfId="369"/>
    <cellStyle name="_сводная смета_РБС ф-1" xfId="370"/>
    <cellStyle name="_сводная смета_форма 2 - АЗС и склады" xfId="371"/>
    <cellStyle name="_сводная смета_форма 2 - изм4+" xfId="372"/>
    <cellStyle name="_Сводная ст-ть к лотам куст 2" xfId="2305"/>
    <cellStyle name="_Сводная ст-ть к лотам куст 2_Разделы 14, 8(1).2, 9  БП РН-Бурение 2008-2012 (ВАНКОР)" xfId="2306"/>
    <cellStyle name="_Сводная ст-ть к лотам куст 3" xfId="2307"/>
    <cellStyle name="_Сводная ст-ть к лотам куст 3_Копия выручки 2" xfId="2308"/>
    <cellStyle name="_Сводная ст-ть к лотам куст 3_ЛОТ № 01 (ЭБ куст №1) ред" xfId="2309"/>
    <cellStyle name="_Сводная ст-ть к лотам куст 3_ЛОТ № 01 (ЭБ куст №1) ред_Анализ_СС тендер 09 свод" xfId="2310"/>
    <cellStyle name="_Сводная ст-ть к лотам куст 3_ЛОТ № 01 (ЭБ куст №1) ред_Анализ_СС тендер 09 свод_копия для доработки_090908" xfId="2311"/>
    <cellStyle name="_Сводная ст-ть к лотам куст 3_Разделы 14, 8(1).2, 9  БП РН-Бурение 2008-2012 (ВАНКОР)" xfId="2312"/>
    <cellStyle name="_Сводная ст-ть к лотам куст 3_расчет СС_ВСНК_с БКФ" xfId="2313"/>
    <cellStyle name="_Сводная ст-ть к лотам куст 3_Расчет стоимости скв" xfId="2314"/>
    <cellStyle name="_Сводная ст-ть к лотам куст 3_Расчет стоимости скв 17 Ванкор" xfId="2315"/>
    <cellStyle name="_Сводная ст-ть к лотам куст 3_Расчет стоимости скв 17 Ванкор_Анализ_СС тендер 09 свод" xfId="2316"/>
    <cellStyle name="_Сводная ст-ть к лотам куст 3_Расчет стоимости скв 17 Ванкор_Анализ_СС тендер 09 свод_копия для доработки_090908" xfId="2317"/>
    <cellStyle name="_Сводная ст-ть к лотам куст 3_Расчет стоимости скв_авиация" xfId="2318"/>
    <cellStyle name="_Сводная ст-ть к лотам куст 3_Расчет стоимости скв_Выручка ЭБ ВСНК 09 ред.241108" xfId="2319"/>
    <cellStyle name="_Сводная ст-ть к лотам куст 3_Расчет стоимости скв_Выручка ЭБ ВСНК 09 ред.241108_для ВСНК" xfId="2320"/>
    <cellStyle name="_Сводная ст-ть к лотам куст 3_Расчет стоимости скв_Копия стоимость Юр-81 ред 160309 печать" xfId="2321"/>
    <cellStyle name="_Сводная ст-ть к лотам куст 3_Расчет стоимости скв_расчет БПО 141008" xfId="2322"/>
    <cellStyle name="_Сводная ст-ть к лотам куст 3_Расчет стоимости скв_расчет СС_ВСНК_ЭБ_09 ред 111108" xfId="2323"/>
    <cellStyle name="_Сводная ст-ть к лотам куст 3_Расчет стоимости скв_расчет СС_ВСНК_ЭБ_09 ред 161008" xfId="2324"/>
    <cellStyle name="_Сводная ст-ть к лотам куст 3_Расчет стоимости скв_расчет СС_ВСНК_ЭБ_09 ред 201008" xfId="2325"/>
    <cellStyle name="_Сводная ст-ть к лотам куст 3_Расчет стоимости скв_Расчет стоимости Петим-3 ред 250309" xfId="2326"/>
    <cellStyle name="_Сводная ст-ть к лотам куст 3_Расчет стоимости скв_стоимость Юр-81 ред 130309 от Дьяченко" xfId="2327"/>
    <cellStyle name="_Сводная ст-ть к лотам куст 3_Расчет стоимости скв_стоимость Юр-81 ред 131208 для ВСНК нов сервис" xfId="2328"/>
    <cellStyle name="_Сводная ст-ть к лотам куст 3_Расчет стоимости скв_стоимость Юр-81 ред 140209 в договор" xfId="2329"/>
    <cellStyle name="_Сводная ст-ть к лотам куст 3_Расчет стоимости скв_стоимость Юр-81 ред 160309" xfId="2330"/>
    <cellStyle name="_Сводная ст-ть к лотам куст 3_Расчет стоимости скв_стоимость Юр-81 ред 180209" xfId="2331"/>
    <cellStyle name="_Сводная ст-ть к лотам куст 3_Расчет стоимости скв_стоимость Юр-81 ред 190109" xfId="2332"/>
    <cellStyle name="_Сводная ст-ть к лотам куст 3_Расчет стоимости скв_стоимость Юр-81 ред 200309 на 100 сут.уточн_1" xfId="2333"/>
    <cellStyle name="_Сводная ст-ть к лотам куст 3_Расчет стоимости скв_стоимость Юр-81 ред 210109 в договор" xfId="2334"/>
    <cellStyle name="_Сводная ст-ть к лотам куст 3_Расчет стоимости скв_стоимость Юр-81 ред 241108" xfId="2335"/>
    <cellStyle name="_Сводная ст-ть к лотам куст 3_Расчет стоимости скв_стоимость Юр-81 ред 241108 без БПО" xfId="2336"/>
    <cellStyle name="_Сводная ст-ть к лотам куст 3_Расчет стоимости скв_стоимость Юр-81 ред 241108_в ВСНК" xfId="2337"/>
    <cellStyle name="_Сводная ст-ть к лотам куст 3_Расчет стоимости скв_Юр-81 исп со станка" xfId="2338"/>
    <cellStyle name="_Сводная ст-ть к лотам куст 5 с СВП(с сервисом)" xfId="2339"/>
    <cellStyle name="_Сводные сметы" xfId="373"/>
    <cellStyle name="_Сводные сметы_РБС ф-1" xfId="374"/>
    <cellStyle name="_Сводные сметы_форма 2 - АЗС и склады" xfId="375"/>
    <cellStyle name="_Сводные сметы_форма 2 - изм4+" xfId="376"/>
    <cellStyle name="_СВЯЗЬ" xfId="2340"/>
    <cellStyle name="_Сервера" xfId="377"/>
    <cellStyle name="_Сервера_РБС ф-1" xfId="378"/>
    <cellStyle name="_Сервера_форма 2 - АЗС и склады" xfId="379"/>
    <cellStyle name="_Сервера_форма 2 - изм4+" xfId="380"/>
    <cellStyle name="_Система управления" xfId="381"/>
    <cellStyle name="_Система управления_РБС ф-1" xfId="382"/>
    <cellStyle name="_Система управления_форма 2 - АЗС и склады" xfId="383"/>
    <cellStyle name="_Система управления_форма 2 - изм4+" xfId="384"/>
    <cellStyle name="_скв. 91,92 Вост-Таркос к БП 2008" xfId="2341"/>
    <cellStyle name="_См на демонтаж 30.03.10" xfId="385"/>
    <cellStyle name="_Смета" xfId="386"/>
    <cellStyle name="_Смета (последняя)" xfId="387"/>
    <cellStyle name="_смета 1 (2)" xfId="388"/>
    <cellStyle name="_смета 1 (2)_РБС ф-1" xfId="389"/>
    <cellStyle name="_смета 1 (2)_форма 2 - АЗС и склады" xfId="390"/>
    <cellStyle name="_смета 1 (2)_форма 2 - изм4+" xfId="391"/>
    <cellStyle name="_Смета 1.3 Связь,сигнализация" xfId="2342"/>
    <cellStyle name="_Смета 1461К-ТЦН-05" xfId="392"/>
    <cellStyle name="_Смета 2008 Ванкорнефть  для ДБСТиС от 06.11.07 э.б." xfId="2343"/>
    <cellStyle name="_Смета 25 сч, 26сч  2007г." xfId="2344"/>
    <cellStyle name="_Смета 3  доп Рекультивация  НПС-38, 40" xfId="393"/>
    <cellStyle name="_Смета вспом произв 2007г." xfId="2345"/>
    <cellStyle name="_Смета к ДС" xfId="394"/>
    <cellStyle name="_Смета к ДС  МН Р-М 97-116" xfId="395"/>
    <cellStyle name="_Смета к ДС  МН Р-М 97-116_РБС ф-1" xfId="396"/>
    <cellStyle name="_Смета Казахстан(Западный ТП)" xfId="397"/>
    <cellStyle name="_Смета Казахстан(Западный ТП)_02.02 Согласовано Смета АЗС склад  (0002-И-ЦУП ВСТО)" xfId="398"/>
    <cellStyle name="_Смета Казахстан(Западный ТП)_08.02. ГТП Инж. защ." xfId="399"/>
    <cellStyle name="_Смета Казахстан(Западный ТП)_11004 ОПС Кимельтей 14.08.09г." xfId="400"/>
    <cellStyle name="_Смета Казахстан(Западный ТП)_11004 ОПС Кимельтей 14.08.09г. 2" xfId="401"/>
    <cellStyle name="_Смета Казахстан(Западный ТП)_24 02  УЦК Смета АЗС склад  (0002-И-ЦУП ВСТО)" xfId="402"/>
    <cellStyle name="_Смета Казахстан(Западный ТП)_28 01  ГТП Смета АЗС склад  (0002-И-ЦУП ВСТО)" xfId="403"/>
    <cellStyle name="_Смета Казахстан(Западный ТП)_Копия замечания Я-М 283-314 " xfId="404"/>
    <cellStyle name="_Смета Казахстан(Западный ТП)_ПИР АСТУЭ АИИСКУЭ 02_03_10" xfId="405"/>
    <cellStyle name="_Смета Казахстан(Западный ТП)_ПИР АСТУЭ АИИСКУЭ 02_03_10 2" xfId="406"/>
    <cellStyle name="_Смета Казахстан(Западный ТП)_ПИР ДОП работы -АИИСКУЭ НПС12_13" xfId="407"/>
    <cellStyle name="_Смета Казахстан(Западный ТП)_ПИР ДОП работы -АИИСКУЭ НПС12_13 2" xfId="408"/>
    <cellStyle name="_Смета Казахстан(Западный ТП)_форма 2 - изм4+" xfId="409"/>
    <cellStyle name="_смета Козьмино" xfId="410"/>
    <cellStyle name="_Смета на пуско-наладку" xfId="411"/>
    <cellStyle name="_Смета НПС (2)" xfId="412"/>
    <cellStyle name="_СМЕТА ПИБ ПНР-ВОЛГОГР-06.12.04" xfId="413"/>
    <cellStyle name="_Смета ПИР ТЗ 545 технол. 2 шт." xfId="414"/>
    <cellStyle name="_Смета по Абино-Укр. от 06.11.07 для ДБСТиС на 2008 РН-КНГ" xfId="2346"/>
    <cellStyle name="_Смета по шаблону Гороховка" xfId="415"/>
    <cellStyle name="_Смета по шаблону Гороховка_форма 2 - изм4+" xfId="416"/>
    <cellStyle name="_смета полная на ППМН" xfId="417"/>
    <cellStyle name="_смета р. Ик, Стройновация-ГТП" xfId="418"/>
    <cellStyle name="_Смета СОУ" xfId="419"/>
    <cellStyle name="_Смета ТМ 5 ПС" xfId="420"/>
    <cellStyle name="_Смета ТМ А-М" xfId="421"/>
    <cellStyle name="_Смета УК ООО РН-Бурение на 2007 год" xfId="2347"/>
    <cellStyle name="_Смета УК ООО РН-Бурение на 2007 год нов вариант 271106" xfId="2348"/>
    <cellStyle name="_Смета ЭБ  от 06.11.07 для ДБСТиС на 2008 ВН 4,6,8,7,17,без 20  ГП)" xfId="2349"/>
    <cellStyle name="_Смета_ Образец СВОДНАЯ" xfId="422"/>
    <cellStyle name="_Смета_ Образец СВОДНАЯ_РБС ф-1" xfId="423"/>
    <cellStyle name="_Смета_ Образец СВОДНАЯ_форма 2 - АЗС и склады" xfId="424"/>
    <cellStyle name="_Смета_ Образец СВОДНАЯ_форма 2 - изм4+" xfId="425"/>
    <cellStyle name="_Смета_РБС ф-1" xfId="426"/>
    <cellStyle name="_Смета_форма 2 - АЗС и склады" xfId="427"/>
    <cellStyle name="_Смета_форма 2 - изм4+" xfId="428"/>
    <cellStyle name="_СметаПИР пункт налива гор.воды,Мишкино04.04.08т" xfId="429"/>
    <cellStyle name="_СметаПИР пункт налива гор.воды,Мишкино04.04.08т_РБС ф-1" xfId="430"/>
    <cellStyle name="_СметаПИР пункт налива гор.воды,Мишкино04.04.08т_форма 2 - АЗС и склады" xfId="431"/>
    <cellStyle name="_СметаПИР пункт налива гор.воды,Мишкино04.04.08т_форма 2 - изм4+" xfId="432"/>
    <cellStyle name="_Сметы 12 4 ОПС цеха ТТ и СТ (Красноярск)" xfId="433"/>
    <cellStyle name="_Сметы 12 4 ОПС цеха ТТ и СТ (Красноярск)_форма 2 - изм4+" xfId="434"/>
    <cellStyle name="_Сметы ВНИИСТ" xfId="435"/>
    <cellStyle name="_Сметы ВНИИСТ_01.04.08 Смета на ИИР_ПИРС" xfId="436"/>
    <cellStyle name="_Сметы ВНИИСТ_27.08.08 ИИ КППСОД 0-68-ТСМН" xfId="437"/>
    <cellStyle name="_Сметы ВНИИСТ_27.08.08 ИИ КППСОД 0-68-ТСМН_РБС ф-1" xfId="438"/>
    <cellStyle name="_Сметы ВНИИСТ_27.08.08 ИИ КППСОД 0-68-ТСМН_форма 2 - АЗС и склады" xfId="439"/>
    <cellStyle name="_Сметы ВНИИСТ_27.08.08 ИИ КППСОД 0-68-ТСМН_форма 2 - изм4+" xfId="440"/>
    <cellStyle name="_СМН_ПИР БИК СМН-Чикшино_16 06 09 (3)" xfId="441"/>
    <cellStyle name="_СМН_ПИР БИК СМН-Чикшино_16 06 09 (3)_РБС ф-1" xfId="442"/>
    <cellStyle name="_СМН_ПИР БИК СМН-Чикшино_16 06 09 (3)_форма 2 - АЗС и склады" xfId="443"/>
    <cellStyle name="_СМН_ПИР БИК СМН-Чикшино_16 06 09 (3)_форма 2 - изм4+" xfId="444"/>
    <cellStyle name="_СмПИР_Азнакаево_тз 007 изм_5_6 (моя)15 05" xfId="445"/>
    <cellStyle name="_СМР-UPS+ПОЖАРКА+ТАРИФИКАЦИЯ-3" xfId="446"/>
    <cellStyle name="_СМР-АТС-ЛВС" xfId="447"/>
    <cellStyle name="_согласован 2 вар-т  МН Р-М 118-128" xfId="448"/>
    <cellStyle name="_Согласованный  план ввода, фин. поставок - ОНСС 2006 от 23 01 06г (5)" xfId="2350"/>
    <cellStyle name="_Спецификации Роснефть" xfId="2351"/>
    <cellStyle name="_Спецификация" xfId="449"/>
    <cellStyle name="_Спецификация_РБС ф-1" xfId="450"/>
    <cellStyle name="_Спецификация_форма 2 - АЗС и склады" xfId="451"/>
    <cellStyle name="_Спецификация_форма 2 - изм4+" xfId="452"/>
    <cellStyle name="_Стоймостные приложения №2  2 1-23_CСК" xfId="2352"/>
    <cellStyle name="_Стратег  пл-е новое3" xfId="2353"/>
    <cellStyle name="_Стратег. пл-е новое" xfId="2354"/>
    <cellStyle name="_Стратегическое планирование - 2005г." xfId="2355"/>
    <cellStyle name="_Строительство КППСОД МНТОН - 2_ВНИИСТ+" xfId="453"/>
    <cellStyle name="_Строительство КППСОД МНТОН - 2_ВНИИСТ+_РБС ф-1" xfId="454"/>
    <cellStyle name="_Строительство КППСОД МНТОН - 2_ВНИИСТ+_форма 2 - АЗС и склады" xfId="455"/>
    <cellStyle name="_Строительство КППСОД МНТОН - 2_ВНИИСТ+_форма 2 - изм4+" xfId="456"/>
    <cellStyle name="_Структура по ИД (2)" xfId="2356"/>
    <cellStyle name="_Субпод_ 2по нов.РД-ГТП_МН А-А-Судженск РВСП-20000 №27" xfId="457"/>
    <cellStyle name="_счет фактура,КС-2 (альб.кратк.),КС-3" xfId="2357"/>
    <cellStyle name="_Счет-фактура новый бланк (образец)" xfId="2358"/>
    <cellStyle name="_ТЕНД ВЛ 169-202км от Бартенева" xfId="458"/>
    <cellStyle name="_ТЕНД ВЛ 169-202км от Бартенева_РБС ф-1" xfId="459"/>
    <cellStyle name="_ТЕНД ВЛ 169-202км от Бартенева_форма 2 - АЗС и склады" xfId="460"/>
    <cellStyle name="_ТЕНД ВЛ 169-202км от Бартенева_форма 2 - изм4+" xfId="461"/>
    <cellStyle name="_Тендер ЗБС 2008 скорр  03 12 07 ГФ final без пилота (без обсадки) (3)" xfId="2359"/>
    <cellStyle name="_ТМ Быково Кириши" xfId="462"/>
    <cellStyle name="_ТМ Быково Кириши_02.02 Согласовано Смета АЗС склад  (0002-И-ЦУП ВСТО)" xfId="463"/>
    <cellStyle name="_ТМ Быково Кириши_08.02. ГТП Инж. защ." xfId="464"/>
    <cellStyle name="_ТМ Быково Кириши_11004 ОПС Кимельтей 14.08.09г." xfId="465"/>
    <cellStyle name="_ТМ Быково Кириши_11004 ОПС Кимельтей 14.08.09г. 2" xfId="466"/>
    <cellStyle name="_ТМ Быково Кириши_24 02  УЦК Смета АЗС склад  (0002-И-ЦУП ВСТО)" xfId="467"/>
    <cellStyle name="_ТМ Быково Кириши_28 01  ГТП Смета АЗС склад  (0002-И-ЦУП ВСТО)" xfId="468"/>
    <cellStyle name="_ТМ Быково Кириши_Копия замечания Я-М 283-314 " xfId="469"/>
    <cellStyle name="_ТМ Быково Кириши_ПИР АСТУЭ АИИСКУЭ 02_03_10" xfId="470"/>
    <cellStyle name="_ТМ Быково Кириши_ПИР АСТУЭ АИИСКУЭ 02_03_10 2" xfId="471"/>
    <cellStyle name="_ТМ Быково Кириши_ПИР ДОП работы -АИИСКУЭ НПС12_13" xfId="472"/>
    <cellStyle name="_ТМ Быково Кириши_ПИР ДОП работы -АИИСКУЭ НПС12_13 2" xfId="473"/>
    <cellStyle name="_ТМ Быково Кириши_форма 2 - изм4+" xfId="474"/>
    <cellStyle name="_ТП 6  0,4 кВ  Первомайское нмр июль вар 2" xfId="2360"/>
    <cellStyle name="_ТП куст №5 Двуреченского нмр июль-2" xfId="2361"/>
    <cellStyle name="_ТЭП для филиалов (version 1)" xfId="2362"/>
    <cellStyle name="_ТЭП для филиалов (version 1)_Разделы 14, 8(1).2, 9  БП РН-Бурение 2008-2012 (ВАНКОР)" xfId="2363"/>
    <cellStyle name="_ТЭП РН-Б 2006" xfId="2364"/>
    <cellStyle name="_УПАТС ГУГОЧС 2003 (копия)" xfId="475"/>
    <cellStyle name="_УПАТС ГУГОЧС 2003 (копия)_РБС ф-1" xfId="476"/>
    <cellStyle name="_УПАТС ГУГОЧС 2003 (копия)_форма 2 - АЗС и склады" xfId="477"/>
    <cellStyle name="_УПАТС ГУГОЧС 2003 (копия)_форма 2 - изм4+" xfId="478"/>
    <cellStyle name="_УФ бурение 2005г от 20.04.04г (19-00)" xfId="2365"/>
    <cellStyle name="_УФ бурение 2005г от 21.04.04г (14-00)" xfId="2366"/>
    <cellStyle name="_УФ бурение 2005г от 21.04.04г (14-00) без индекса" xfId="2367"/>
    <cellStyle name="_УФ отпр. в фил.17.07.08" xfId="2368"/>
    <cellStyle name="_УФ по бурению 2007 (1000-336-х)" xfId="2369"/>
    <cellStyle name="_УФ по бурению 2007 (1000-336-х) 2" xfId="2370"/>
    <cellStyle name="_УФ по бурению 2007 (1000-336-х)_инф. КВ по утв ПКВ" xfId="2371"/>
    <cellStyle name="_УФ по бурению 2007 (1000-336-х)_инф. КВ по утв ПКВ 2" xfId="2372"/>
    <cellStyle name="_УФ по бурению 2007 (1000-336-х)_Копия выручки 2" xfId="2373"/>
    <cellStyle name="_УФ по бурению 2007 (1000-336-х)_Лист3" xfId="2374"/>
    <cellStyle name="_УФ по бурению 2007 (1000-336-х)_ЛОТ № 01 (ЭБ куст №1) ред" xfId="2375"/>
    <cellStyle name="_УФ по бурению 2007 (1000-336-х)_ЛОТ № 01 (ЭБ куст №1) ред_Анализ_СС тендер 09 свод" xfId="2376"/>
    <cellStyle name="_УФ по бурению 2007 (1000-336-х)_ЛОТ № 01 (ЭБ куст №1) ред_Анализ_СС тендер 09 свод_копия для доработки_090908" xfId="2377"/>
    <cellStyle name="_УФ по бурению 2007 (1000-336-х)_Разделы 14, 8(1).2, 9  БП РН-Бурение 2008-2012 (ВАНКОР)" xfId="2378"/>
    <cellStyle name="_УФ по бурению 2007 (1000-336-х)_расчет СС_ВСНК_с БКФ" xfId="2379"/>
    <cellStyle name="_УФ по бурению 2007 (1000-336-х)_Расчет стоимости скв" xfId="2380"/>
    <cellStyle name="_УФ по бурению 2007 (1000-336-х)_Расчет стоимости скв 17 Ванкор" xfId="2381"/>
    <cellStyle name="_УФ по бурению 2007 (1000-336-х)_Расчет стоимости скв 17 Ванкор_Анализ_СС тендер 09 свод" xfId="2382"/>
    <cellStyle name="_УФ по бурению 2007 (1000-336-х)_Расчет стоимости скв 17 Ванкор_Анализ_СС тендер 09 свод_копия для доработки_090908" xfId="2383"/>
    <cellStyle name="_УФ по бурению 2007 (1000-336-х)_Расчет стоимости скв_авиация" xfId="2384"/>
    <cellStyle name="_УФ по бурению 2007 (1000-336-х)_Расчет стоимости скв_Выручка ЭБ ВСНК 09 ред.241108" xfId="2385"/>
    <cellStyle name="_УФ по бурению 2007 (1000-336-х)_Расчет стоимости скв_Выручка ЭБ ВСНК 09 ред.241108_для ВСНК" xfId="2386"/>
    <cellStyle name="_УФ по бурению 2007 (1000-336-х)_Расчет стоимости скв_Копия стоимость Юр-81 ред 160309 печать" xfId="2387"/>
    <cellStyle name="_УФ по бурению 2007 (1000-336-х)_Расчет стоимости скв_расчет БПО 141008" xfId="2388"/>
    <cellStyle name="_УФ по бурению 2007 (1000-336-х)_Расчет стоимости скв_расчет СС_ВСНК_ЭБ_09 ред 111108" xfId="2389"/>
    <cellStyle name="_УФ по бурению 2007 (1000-336-х)_Расчет стоимости скв_расчет СС_ВСНК_ЭБ_09 ред 161008" xfId="2390"/>
    <cellStyle name="_УФ по бурению 2007 (1000-336-х)_Расчет стоимости скв_расчет СС_ВСНК_ЭБ_09 ред 201008" xfId="2391"/>
    <cellStyle name="_УФ по бурению 2007 (1000-336-х)_Расчет стоимости скв_Расчет стоимости Петим-3 ред 250309" xfId="2392"/>
    <cellStyle name="_УФ по бурению 2007 (1000-336-х)_Расчет стоимости скв_стоимость Юр-81 ред 130309 от Дьяченко" xfId="2393"/>
    <cellStyle name="_УФ по бурению 2007 (1000-336-х)_Расчет стоимости скв_стоимость Юр-81 ред 131208 для ВСНК нов сервис" xfId="2394"/>
    <cellStyle name="_УФ по бурению 2007 (1000-336-х)_Расчет стоимости скв_стоимость Юр-81 ред 140209 в договор" xfId="2395"/>
    <cellStyle name="_УФ по бурению 2007 (1000-336-х)_Расчет стоимости скв_стоимость Юр-81 ред 160309" xfId="2396"/>
    <cellStyle name="_УФ по бурению 2007 (1000-336-х)_Расчет стоимости скв_стоимость Юр-81 ред 180209" xfId="2397"/>
    <cellStyle name="_УФ по бурению 2007 (1000-336-х)_Расчет стоимости скв_стоимость Юр-81 ред 190109" xfId="2398"/>
    <cellStyle name="_УФ по бурению 2007 (1000-336-х)_Расчет стоимости скв_стоимость Юр-81 ред 200309 на 100 сут.уточн_1" xfId="2399"/>
    <cellStyle name="_УФ по бурению 2007 (1000-336-х)_Расчет стоимости скв_стоимость Юр-81 ред 210109 в договор" xfId="2400"/>
    <cellStyle name="_УФ по бурению 2007 (1000-336-х)_Расчет стоимости скв_стоимость Юр-81 ред 241108" xfId="2401"/>
    <cellStyle name="_УФ по бурению 2007 (1000-336-х)_Расчет стоимости скв_стоимость Юр-81 ред 241108 без БПО" xfId="2402"/>
    <cellStyle name="_УФ по бурению 2007 (1000-336-х)_Расчет стоимости скв_стоимость Юр-81 ред 241108_в ВСНК" xfId="2403"/>
    <cellStyle name="_УФ по бурению 2007 (1000-336-х)_Расчет стоимости скв_Юр-81 исп со станка" xfId="2404"/>
    <cellStyle name="_УЦК_  29 12 09 Дружба-387- 397 км-16 12 2009++++-хх" xfId="479"/>
    <cellStyle name="_Уяр ТЗ 2_" xfId="480"/>
    <cellStyle name="_ф 7" xfId="2405"/>
    <cellStyle name="_Форма бюджета Нишкевич Ю.А." xfId="2406"/>
    <cellStyle name="_Форма в пакете бизнес-плана" xfId="2407"/>
    <cellStyle name="_Форма в пакете бизнес-плана_Разделы 14, 8(1).2, 9  БП РН-Бурение 2008-2012 (ВАНКОР)" xfId="2408"/>
    <cellStyle name="_Форма ГБ №4 ЗБС" xfId="2409"/>
    <cellStyle name="_Форма ГБ №4 ЗБС_Разделы 14, 8(1).2, 9  БП РН-Бурение 2008-2012 (ВАНКОР)" xfId="2410"/>
    <cellStyle name="_Форма Роснефть свод 2007г. для БП  с 8 496руб. за 1м." xfId="2411"/>
    <cellStyle name="_Форма2" xfId="481"/>
    <cellStyle name="_Формы 8 и 8.1. макета БП" xfId="2412"/>
    <cellStyle name="_Формы АСУ для БП на 2003год_ егор в кис" xfId="2413"/>
    <cellStyle name="_ЦДНГ-4 ВЛ-6кВ    ф.1-13  (1)" xfId="2414"/>
    <cellStyle name="_Шаблон НПЗ CAPEX 2009 факт" xfId="2415"/>
    <cellStyle name="_Шаблон формы П 3" xfId="482"/>
    <cellStyle name="_Шаблон формы П 3_РБС ф-1" xfId="483"/>
    <cellStyle name="_Шаблон формы П 3_форма 2 - изм4+" xfId="484"/>
    <cellStyle name="_ЩСУ 394" xfId="485"/>
    <cellStyle name="_ЩСУ 394_02.02 Согласовано Смета АЗС склад  (0002-И-ЦУП ВСТО)" xfId="486"/>
    <cellStyle name="_ЩСУ 394_08.02. ГТП Инж. защ." xfId="487"/>
    <cellStyle name="_ЩСУ 394_11004 ОПС Кимельтей 14.08.09г." xfId="488"/>
    <cellStyle name="_ЩСУ 394_11004 ОПС Кимельтей 14.08.09г. 2" xfId="489"/>
    <cellStyle name="_ЩСУ 394_24 02  УЦК Смета АЗС склад  (0002-И-ЦУП ВСТО)" xfId="490"/>
    <cellStyle name="_ЩСУ 394_28 01  ГТП Смета АЗС склад  (0002-И-ЦУП ВСТО)" xfId="491"/>
    <cellStyle name="_ЩСУ 394_Копия замечания Я-М 283-314 " xfId="492"/>
    <cellStyle name="_ЩСУ 394_ПИР АСТУЭ АИИСКУЭ 02_03_10" xfId="493"/>
    <cellStyle name="_ЩСУ 394_ПИР АСТУЭ АИИСКУЭ 02_03_10 2" xfId="494"/>
    <cellStyle name="_ЩСУ 394_ПИР ДОП работы -АИИСКУЭ НПС12_13" xfId="495"/>
    <cellStyle name="_ЩСУ 394_ПИР ДОП работы -АИИСКУЭ НПС12_13 2" xfId="496"/>
    <cellStyle name="_ЩСУ 394_форма 2 - изм4+" xfId="497"/>
    <cellStyle name="_ЩСУ Тайшет" xfId="498"/>
    <cellStyle name="_Эк-ка Прочие ДАО" xfId="2416"/>
    <cellStyle name="_Эк-ка Прочие ДАО_Р.12 Труд" xfId="2417"/>
    <cellStyle name="_Экспертиза" xfId="499"/>
    <cellStyle name="_Экспертиза ГЭС" xfId="500"/>
    <cellStyle name="_Экспертиза ГЭС_РБС ф-1" xfId="501"/>
    <cellStyle name="_Экспертиза ГЭС_форма 2 - АЗС и склады" xfId="502"/>
    <cellStyle name="_Экспертиза ГЭС_форма 2 - изм4+" xfId="503"/>
    <cellStyle name="_Экспертиза РВС20т.м3 №1А ЛПДС Юргамыш" xfId="504"/>
    <cellStyle name="_Экспертиза РВС20т.м3 №1А ЛПДС Юргамыш_РБС ф-1" xfId="505"/>
    <cellStyle name="_Экспертиза РВС20т.м3 №1А ЛПДС Юргамыш_форма 2 - АЗС и склады" xfId="506"/>
    <cellStyle name="_Экспертиза РВС20т.м3 №1А ЛПДС Юргамыш_форма 2 - изм4+" xfId="507"/>
    <cellStyle name="_Экспертиза_РБС ф-1" xfId="508"/>
    <cellStyle name="_Экспертиза_форма 2 - АЗС и склады" xfId="509"/>
    <cellStyle name="_Экспертиза_форма 2 - изм4+" xfId="510"/>
    <cellStyle name="_ЭПО проверка спецификаций" xfId="2418"/>
    <cellStyle name="_Юганскнефтегаз_Дт Кт (01 06 06)" xfId="2419"/>
    <cellStyle name="_Южно-Покачевское месторождения" xfId="2420"/>
    <cellStyle name="_ЮНГ_CAPEX(м)_2009-2013_план_v2" xfId="2421"/>
    <cellStyle name="_ЮНГ_CAPEX_2008_факт" xfId="2422"/>
    <cellStyle name="_Японское море_РД - ВНИИСТ" xfId="511"/>
    <cellStyle name="_Японское море_РД - ВНИИСТ_02.02 Согласовано Смета АЗС склад  (0002-И-ЦУП ВСТО)" xfId="512"/>
    <cellStyle name="_Японское море_РД - ВНИИСТ_08.02. ГТП Инж. защ." xfId="513"/>
    <cellStyle name="_Японское море_РД - ВНИИСТ_24 02  УЦК Смета АЗС склад  (0002-И-ЦУП ВСТО)" xfId="514"/>
    <cellStyle name="_Японское море_РД - ВНИИСТ_28 01  ГТП Смета АЗС склад  (0002-И-ЦУП ВСТО)" xfId="515"/>
    <cellStyle name="_Японское море_РД - ВНИИСТ_форма 2 - изм4+" xfId="516"/>
    <cellStyle name="=C:\WINNT35\SYSTEM32\COMMAND.COM" xfId="2423"/>
    <cellStyle name="=C:\WINNT35\SYSTEM32\COMMAND.COM 2" xfId="2424"/>
    <cellStyle name="0,00;0;" xfId="2425"/>
    <cellStyle name="1" xfId="2426"/>
    <cellStyle name="2" xfId="2427"/>
    <cellStyle name="20% - Accent1" xfId="517"/>
    <cellStyle name="20% - Accent2" xfId="518"/>
    <cellStyle name="20% - Accent3" xfId="519"/>
    <cellStyle name="20% - Accent4" xfId="520"/>
    <cellStyle name="20% - Accent5" xfId="521"/>
    <cellStyle name="20% - Accent6" xfId="522"/>
    <cellStyle name="20% - Акцент1 10" xfId="523"/>
    <cellStyle name="20% - Акцент1 11" xfId="524"/>
    <cellStyle name="20% - Акцент1 2" xfId="525"/>
    <cellStyle name="20% - Акцент1 2 2" xfId="526"/>
    <cellStyle name="20% - Акцент1 2 2 2" xfId="527"/>
    <cellStyle name="20% - Акцент1 2 2 3" xfId="528"/>
    <cellStyle name="20% - Акцент1 2 3" xfId="529"/>
    <cellStyle name="20% - Акцент1 2 4" xfId="530"/>
    <cellStyle name="20% - Акцент1 2_3370 СВЯЗЬxls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1 8" xfId="537"/>
    <cellStyle name="20% - Акцент1 9" xfId="538"/>
    <cellStyle name="20% - Акцент2 10" xfId="539"/>
    <cellStyle name="20% - Акцент2 11" xfId="540"/>
    <cellStyle name="20% - Акцент2 2" xfId="541"/>
    <cellStyle name="20% - Акцент2 2 2" xfId="542"/>
    <cellStyle name="20% - Акцент2 2 2 2" xfId="543"/>
    <cellStyle name="20% - Акцент2 2 2 3" xfId="544"/>
    <cellStyle name="20% - Акцент2 2 3" xfId="545"/>
    <cellStyle name="20% - Акцент2 2 4" xfId="546"/>
    <cellStyle name="20% - Акцент2 2_3370 СВЯЗЬxls" xfId="547"/>
    <cellStyle name="20% - Акцент2 3" xfId="548"/>
    <cellStyle name="20% - Акцент2 4" xfId="549"/>
    <cellStyle name="20% - Акцент2 5" xfId="550"/>
    <cellStyle name="20% - Акцент2 6" xfId="551"/>
    <cellStyle name="20% - Акцент2 7" xfId="552"/>
    <cellStyle name="20% - Акцент2 8" xfId="553"/>
    <cellStyle name="20% - Акцент2 9" xfId="554"/>
    <cellStyle name="20% - Акцент3 10" xfId="555"/>
    <cellStyle name="20% - Акцент3 11" xfId="556"/>
    <cellStyle name="20% - Акцент3 2" xfId="557"/>
    <cellStyle name="20% - Акцент3 2 2" xfId="558"/>
    <cellStyle name="20% - Акцент3 2 2 2" xfId="559"/>
    <cellStyle name="20% - Акцент3 2 2 3" xfId="560"/>
    <cellStyle name="20% - Акцент3 2 3" xfId="561"/>
    <cellStyle name="20% - Акцент3 2 4" xfId="562"/>
    <cellStyle name="20% - Акцент3 2_3370 СВЯЗЬxls" xfId="563"/>
    <cellStyle name="20% - Акцент3 3" xfId="564"/>
    <cellStyle name="20% - Акцент3 4" xfId="565"/>
    <cellStyle name="20% - Акцент3 5" xfId="566"/>
    <cellStyle name="20% - Акцент3 6" xfId="567"/>
    <cellStyle name="20% - Акцент3 7" xfId="568"/>
    <cellStyle name="20% - Акцент3 8" xfId="569"/>
    <cellStyle name="20% - Акцент3 9" xfId="570"/>
    <cellStyle name="20% - Акцент4 10" xfId="571"/>
    <cellStyle name="20% - Акцент4 11" xfId="572"/>
    <cellStyle name="20% - Акцент4 2" xfId="573"/>
    <cellStyle name="20% - Акцент4 2 2" xfId="574"/>
    <cellStyle name="20% - Акцент4 2 2 2" xfId="575"/>
    <cellStyle name="20% - Акцент4 2 2 3" xfId="576"/>
    <cellStyle name="20% - Акцент4 2 3" xfId="577"/>
    <cellStyle name="20% - Акцент4 2 4" xfId="578"/>
    <cellStyle name="20% - Акцент4 2_3370 СВЯЗЬxls" xfId="579"/>
    <cellStyle name="20% - Акцент4 3" xfId="580"/>
    <cellStyle name="20% - Акцент4 4" xfId="581"/>
    <cellStyle name="20% - Акцент4 5" xfId="582"/>
    <cellStyle name="20% - Акцент4 6" xfId="583"/>
    <cellStyle name="20% - Акцент4 7" xfId="584"/>
    <cellStyle name="20% - Акцент4 8" xfId="585"/>
    <cellStyle name="20% - Акцент4 9" xfId="586"/>
    <cellStyle name="20% - Акцент5 2" xfId="587"/>
    <cellStyle name="20% - Акцент5 2 2" xfId="588"/>
    <cellStyle name="20% - Акцент5 2 2 2" xfId="589"/>
    <cellStyle name="20% - Акцент5 2 2 3" xfId="590"/>
    <cellStyle name="20% - Акцент5 2 3" xfId="591"/>
    <cellStyle name="20% - Акцент5 2 4" xfId="592"/>
    <cellStyle name="20% - Акцент5 2_3370 СВЯЗЬxls" xfId="593"/>
    <cellStyle name="20% - Акцент5 3" xfId="594"/>
    <cellStyle name="20% - Акцент5 4" xfId="595"/>
    <cellStyle name="20% - Акцент6 10" xfId="596"/>
    <cellStyle name="20% - Акцент6 11" xfId="597"/>
    <cellStyle name="20% - Акцент6 2" xfId="598"/>
    <cellStyle name="20% - Акцент6 2 2" xfId="599"/>
    <cellStyle name="20% - Акцент6 2 2 2" xfId="600"/>
    <cellStyle name="20% - Акцент6 2 2 3" xfId="601"/>
    <cellStyle name="20% - Акцент6 2 3" xfId="602"/>
    <cellStyle name="20% - Акцент6 2 4" xfId="603"/>
    <cellStyle name="20% - Акцент6 2_3370 СВЯЗЬxls" xfId="604"/>
    <cellStyle name="20% - Акцент6 3" xfId="605"/>
    <cellStyle name="20% - Акцент6 4" xfId="606"/>
    <cellStyle name="20% - Акцент6 5" xfId="607"/>
    <cellStyle name="20% - Акцент6 6" xfId="608"/>
    <cellStyle name="20% - Акцент6 7" xfId="609"/>
    <cellStyle name="20% - Акцент6 8" xfId="610"/>
    <cellStyle name="20% - Акцент6 9" xfId="611"/>
    <cellStyle name="3" xfId="2428"/>
    <cellStyle name="4" xfId="2429"/>
    <cellStyle name="4_Анализ_СС тендер 09 свод" xfId="2430"/>
    <cellStyle name="4_Анализ_СС тендер 09 свод_копия для доработки_090908" xfId="2431"/>
    <cellStyle name="40% - Accent1" xfId="612"/>
    <cellStyle name="40% - Accent2" xfId="613"/>
    <cellStyle name="40% - Accent3" xfId="614"/>
    <cellStyle name="40% - Accent4" xfId="615"/>
    <cellStyle name="40% - Accent5" xfId="616"/>
    <cellStyle name="40% - Accent6" xfId="617"/>
    <cellStyle name="40% - Акцент1 10" xfId="618"/>
    <cellStyle name="40% - Акцент1 11" xfId="619"/>
    <cellStyle name="40% - Акцент1 2" xfId="620"/>
    <cellStyle name="40% - Акцент1 2 2" xfId="621"/>
    <cellStyle name="40% - Акцент1 2 2 2" xfId="622"/>
    <cellStyle name="40% - Акцент1 2 2 3" xfId="623"/>
    <cellStyle name="40% - Акцент1 2 3" xfId="624"/>
    <cellStyle name="40% - Акцент1 2 4" xfId="625"/>
    <cellStyle name="40% - Акцент1 2_3370 СВЯЗЬxls" xfId="626"/>
    <cellStyle name="40% - Акцент1 3" xfId="627"/>
    <cellStyle name="40% - Акцент1 4" xfId="628"/>
    <cellStyle name="40% - Акцент1 5" xfId="629"/>
    <cellStyle name="40% - Акцент1 6" xfId="630"/>
    <cellStyle name="40% - Акцент1 7" xfId="631"/>
    <cellStyle name="40% - Акцент1 8" xfId="632"/>
    <cellStyle name="40% - Акцент1 9" xfId="633"/>
    <cellStyle name="40% - Акцент2 2" xfId="634"/>
    <cellStyle name="40% - Акцент2 2 2" xfId="635"/>
    <cellStyle name="40% - Акцент2 2 2 2" xfId="636"/>
    <cellStyle name="40% - Акцент2 2 2 3" xfId="637"/>
    <cellStyle name="40% - Акцент2 2 3" xfId="638"/>
    <cellStyle name="40% - Акцент2 2 4" xfId="639"/>
    <cellStyle name="40% - Акцент2 2_3370 СВЯЗЬxls" xfId="640"/>
    <cellStyle name="40% - Акцент2 3" xfId="641"/>
    <cellStyle name="40% - Акцент2 4" xfId="642"/>
    <cellStyle name="40% - Акцент3 10" xfId="643"/>
    <cellStyle name="40% - Акцент3 11" xfId="644"/>
    <cellStyle name="40% - Акцент3 2" xfId="645"/>
    <cellStyle name="40% - Акцент3 2 2" xfId="646"/>
    <cellStyle name="40% - Акцент3 2 2 2" xfId="647"/>
    <cellStyle name="40% - Акцент3 2 2 3" xfId="648"/>
    <cellStyle name="40% - Акцент3 2 3" xfId="649"/>
    <cellStyle name="40% - Акцент3 2 4" xfId="650"/>
    <cellStyle name="40% - Акцент3 2_3370 СВЯЗЬxls" xfId="651"/>
    <cellStyle name="40% - Акцент3 3" xfId="652"/>
    <cellStyle name="40% - Акцент3 4" xfId="653"/>
    <cellStyle name="40% - Акцент3 5" xfId="654"/>
    <cellStyle name="40% - Акцент3 6" xfId="655"/>
    <cellStyle name="40% - Акцент3 7" xfId="656"/>
    <cellStyle name="40% - Акцент3 8" xfId="657"/>
    <cellStyle name="40% - Акцент3 9" xfId="658"/>
    <cellStyle name="40% - Акцент4 10" xfId="659"/>
    <cellStyle name="40% - Акцент4 11" xfId="660"/>
    <cellStyle name="40% - Акцент4 2" xfId="661"/>
    <cellStyle name="40% - Акцент4 2 2" xfId="662"/>
    <cellStyle name="40% - Акцент4 2 2 2" xfId="663"/>
    <cellStyle name="40% - Акцент4 2 2 3" xfId="664"/>
    <cellStyle name="40% - Акцент4 2 3" xfId="665"/>
    <cellStyle name="40% - Акцент4 2 4" xfId="666"/>
    <cellStyle name="40% - Акцент4 2_3370 СВЯЗЬxls" xfId="667"/>
    <cellStyle name="40% - Акцент4 3" xfId="668"/>
    <cellStyle name="40% - Акцент4 4" xfId="669"/>
    <cellStyle name="40% - Акцент4 5" xfId="670"/>
    <cellStyle name="40% - Акцент4 6" xfId="671"/>
    <cellStyle name="40% - Акцент4 7" xfId="672"/>
    <cellStyle name="40% - Акцент4 8" xfId="673"/>
    <cellStyle name="40% - Акцент4 9" xfId="674"/>
    <cellStyle name="40% - Акцент5 2" xfId="675"/>
    <cellStyle name="40% - Акцент5 2 2" xfId="676"/>
    <cellStyle name="40% - Акцент5 2 2 2" xfId="677"/>
    <cellStyle name="40% - Акцент5 2 2 3" xfId="678"/>
    <cellStyle name="40% - Акцент5 2 3" xfId="679"/>
    <cellStyle name="40% - Акцент5 2 4" xfId="680"/>
    <cellStyle name="40% - Акцент5 2_3370 СВЯЗЬxls" xfId="681"/>
    <cellStyle name="40% - Акцент5 3" xfId="682"/>
    <cellStyle name="40% - Акцент5 4" xfId="683"/>
    <cellStyle name="40% - Акцент6 10" xfId="684"/>
    <cellStyle name="40% - Акцент6 11" xfId="685"/>
    <cellStyle name="40% - Акцент6 2" xfId="686"/>
    <cellStyle name="40% - Акцент6 2 2" xfId="687"/>
    <cellStyle name="40% - Акцент6 2 2 2" xfId="688"/>
    <cellStyle name="40% - Акцент6 2 2 3" xfId="689"/>
    <cellStyle name="40% - Акцент6 2 3" xfId="690"/>
    <cellStyle name="40% - Акцент6 2 4" xfId="691"/>
    <cellStyle name="40% - Акцент6 2_3370 СВЯЗЬxls" xfId="692"/>
    <cellStyle name="40% - Акцент6 3" xfId="693"/>
    <cellStyle name="40% - Акцент6 4" xfId="694"/>
    <cellStyle name="40% - Акцент6 5" xfId="695"/>
    <cellStyle name="40% - Акцент6 6" xfId="696"/>
    <cellStyle name="40% - Акцент6 7" xfId="697"/>
    <cellStyle name="40% - Акцент6 8" xfId="698"/>
    <cellStyle name="40% - Акцент6 9" xfId="699"/>
    <cellStyle name="5" xfId="2432"/>
    <cellStyle name="60% - Accent1" xfId="700"/>
    <cellStyle name="60% - Accent2" xfId="701"/>
    <cellStyle name="60% - Accent3" xfId="702"/>
    <cellStyle name="60% - Accent4" xfId="703"/>
    <cellStyle name="60% - Accent5" xfId="704"/>
    <cellStyle name="60% - Accent6" xfId="705"/>
    <cellStyle name="60% - Акцент1 10" xfId="706"/>
    <cellStyle name="60% - Акцент1 11" xfId="707"/>
    <cellStyle name="60% - Акцент1 2" xfId="708"/>
    <cellStyle name="60% - Акцент1 2 2" xfId="709"/>
    <cellStyle name="60% - Акцент1 2_РБС ф-1" xfId="710"/>
    <cellStyle name="60% - Акцент1 3" xfId="711"/>
    <cellStyle name="60% - Акцент1 4" xfId="712"/>
    <cellStyle name="60% - Акцент1 5" xfId="713"/>
    <cellStyle name="60% - Акцент1 6" xfId="714"/>
    <cellStyle name="60% - Акцент1 7" xfId="715"/>
    <cellStyle name="60% - Акцент1 8" xfId="716"/>
    <cellStyle name="60% - Акцент1 9" xfId="717"/>
    <cellStyle name="60% - Акцент2 10" xfId="718"/>
    <cellStyle name="60% - Акцент2 11" xfId="719"/>
    <cellStyle name="60% - Акцент2 2" xfId="720"/>
    <cellStyle name="60% - Акцент2 2 2" xfId="721"/>
    <cellStyle name="60% - Акцент2 2_РБС ф-1" xfId="722"/>
    <cellStyle name="60% - Акцент2 3" xfId="723"/>
    <cellStyle name="60% - Акцент2 4" xfId="724"/>
    <cellStyle name="60% - Акцент2 5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2" xfId="732"/>
    <cellStyle name="60% - Акцент3 2 2" xfId="733"/>
    <cellStyle name="60% - Акцент3 2_РБС ф-1" xfId="734"/>
    <cellStyle name="60% - Акцент3 3" xfId="735"/>
    <cellStyle name="60% - Акцент3 4" xfId="736"/>
    <cellStyle name="60% - Акцент3 5" xfId="737"/>
    <cellStyle name="60% - Акцент3 6" xfId="738"/>
    <cellStyle name="60% - Акцент3 7" xfId="739"/>
    <cellStyle name="60% - Акцент3 8" xfId="740"/>
    <cellStyle name="60% - Акцент3 9" xfId="741"/>
    <cellStyle name="60% - Акцент4 10" xfId="742"/>
    <cellStyle name="60% - Акцент4 11" xfId="743"/>
    <cellStyle name="60% - Акцент4 2" xfId="744"/>
    <cellStyle name="60% - Акцент4 2 2" xfId="745"/>
    <cellStyle name="60% - Акцент4 2_РБС ф-1" xfId="746"/>
    <cellStyle name="60% - Акцент4 3" xfId="747"/>
    <cellStyle name="60% - Акцент4 4" xfId="748"/>
    <cellStyle name="60% - Акцент4 5" xfId="749"/>
    <cellStyle name="60% - Акцент4 6" xfId="750"/>
    <cellStyle name="60% - Акцент4 7" xfId="751"/>
    <cellStyle name="60% - Акцент4 8" xfId="752"/>
    <cellStyle name="60% - Акцент4 9" xfId="753"/>
    <cellStyle name="60% - Акцент5 10" xfId="754"/>
    <cellStyle name="60% - Акцент5 11" xfId="755"/>
    <cellStyle name="60% - Акцент5 2" xfId="756"/>
    <cellStyle name="60% - Акцент5 2 2" xfId="757"/>
    <cellStyle name="60% - Акцент5 2_РБС ф-1" xfId="758"/>
    <cellStyle name="60% - Акцент5 3" xfId="759"/>
    <cellStyle name="60% - Акцент5 4" xfId="760"/>
    <cellStyle name="60% - Акцент5 5" xfId="761"/>
    <cellStyle name="60% - Акцент5 6" xfId="762"/>
    <cellStyle name="60% - Акцент5 7" xfId="763"/>
    <cellStyle name="60% - Акцент5 8" xfId="764"/>
    <cellStyle name="60% - Акцент5 9" xfId="765"/>
    <cellStyle name="60% - Акцент6 10" xfId="766"/>
    <cellStyle name="60% - Акцент6 11" xfId="767"/>
    <cellStyle name="60% - Акцент6 2" xfId="768"/>
    <cellStyle name="60% - Акцент6 2 2" xfId="769"/>
    <cellStyle name="60% - Акцент6 2_РБС ф-1" xfId="770"/>
    <cellStyle name="60% - Акцент6 3" xfId="771"/>
    <cellStyle name="60% - Акцент6 4" xfId="772"/>
    <cellStyle name="60% - Акцент6 5" xfId="773"/>
    <cellStyle name="60% - Акцент6 6" xfId="774"/>
    <cellStyle name="60% - Акцент6 7" xfId="775"/>
    <cellStyle name="60% - Акцент6 8" xfId="776"/>
    <cellStyle name="60% - Акцент6 9" xfId="777"/>
    <cellStyle name="Aaia?iue [0]_1 yoa?" xfId="778"/>
    <cellStyle name="Aaia?iue_1 yoa?" xfId="779"/>
    <cellStyle name="Accent1" xfId="780"/>
    <cellStyle name="Accent1 - 20%" xfId="781"/>
    <cellStyle name="Accent1 - 20% 2" xfId="782"/>
    <cellStyle name="Accent1 - 20% 3" xfId="783"/>
    <cellStyle name="Accent1 - 40%" xfId="784"/>
    <cellStyle name="Accent1 - 40% 2" xfId="785"/>
    <cellStyle name="Accent1 - 40% 3" xfId="786"/>
    <cellStyle name="Accent1 - 60%" xfId="787"/>
    <cellStyle name="Accent1 2" xfId="2433"/>
    <cellStyle name="Accent1_02.02 Согласовано Смета АЗС склад  (0002-И-ЦУП ВСТО)" xfId="788"/>
    <cellStyle name="Accent2" xfId="789"/>
    <cellStyle name="Accent2 - 20%" xfId="790"/>
    <cellStyle name="Accent2 - 20% 2" xfId="791"/>
    <cellStyle name="Accent2 - 20% 3" xfId="792"/>
    <cellStyle name="Accent2 - 40%" xfId="793"/>
    <cellStyle name="Accent2 - 40% 2" xfId="794"/>
    <cellStyle name="Accent2 - 40% 3" xfId="795"/>
    <cellStyle name="Accent2 - 60%" xfId="796"/>
    <cellStyle name="Accent2 2" xfId="2434"/>
    <cellStyle name="Accent2_02.02 Согласовано Смета АЗС склад  (0002-И-ЦУП ВСТО)" xfId="797"/>
    <cellStyle name="Accent3" xfId="798"/>
    <cellStyle name="Accent3 - 20%" xfId="799"/>
    <cellStyle name="Accent3 - 20% 2" xfId="800"/>
    <cellStyle name="Accent3 - 20% 3" xfId="801"/>
    <cellStyle name="Accent3 - 40%" xfId="802"/>
    <cellStyle name="Accent3 - 40% 2" xfId="803"/>
    <cellStyle name="Accent3 - 40% 3" xfId="804"/>
    <cellStyle name="Accent3 - 60%" xfId="805"/>
    <cellStyle name="Accent3 2" xfId="2435"/>
    <cellStyle name="Accent3_02.02 Согласовано Смета АЗС склад  (0002-И-ЦУП ВСТО)" xfId="806"/>
    <cellStyle name="Accent4" xfId="807"/>
    <cellStyle name="Accent4 - 20%" xfId="808"/>
    <cellStyle name="Accent4 - 20% 2" xfId="809"/>
    <cellStyle name="Accent4 - 20% 3" xfId="810"/>
    <cellStyle name="Accent4 - 40%" xfId="811"/>
    <cellStyle name="Accent4 - 40% 2" xfId="812"/>
    <cellStyle name="Accent4 - 40% 3" xfId="813"/>
    <cellStyle name="Accent4 - 60%" xfId="814"/>
    <cellStyle name="Accent4 2" xfId="2436"/>
    <cellStyle name="Accent4_02.02 Согласовано Смета АЗС склад  (0002-И-ЦУП ВСТО)" xfId="815"/>
    <cellStyle name="Accent5" xfId="816"/>
    <cellStyle name="Accent5 - 20%" xfId="817"/>
    <cellStyle name="Accent5 - 20% 2" xfId="818"/>
    <cellStyle name="Accent5 - 20% 3" xfId="819"/>
    <cellStyle name="Accent5 - 40%" xfId="820"/>
    <cellStyle name="Accent5 - 40% 2" xfId="821"/>
    <cellStyle name="Accent5 - 40% 3" xfId="822"/>
    <cellStyle name="Accent5 - 60%" xfId="823"/>
    <cellStyle name="Accent5 2" xfId="2437"/>
    <cellStyle name="Accent5_02.02 Согласовано Смета АЗС склад  (0002-И-ЦУП ВСТО)" xfId="824"/>
    <cellStyle name="Accent6" xfId="825"/>
    <cellStyle name="Accent6 - 20%" xfId="826"/>
    <cellStyle name="Accent6 - 20% 2" xfId="827"/>
    <cellStyle name="Accent6 - 20% 3" xfId="828"/>
    <cellStyle name="Accent6 - 40%" xfId="829"/>
    <cellStyle name="Accent6 - 40% 2" xfId="830"/>
    <cellStyle name="Accent6 - 40% 3" xfId="831"/>
    <cellStyle name="Accent6 - 60%" xfId="832"/>
    <cellStyle name="Accent6 2" xfId="2438"/>
    <cellStyle name="Accent6_02.02 Согласовано Смета АЗС склад  (0002-И-ЦУП ВСТО)" xfId="833"/>
    <cellStyle name="Alilciue [0]" xfId="2439"/>
    <cellStyle name="Bad" xfId="834"/>
    <cellStyle name="Bad 2" xfId="2440"/>
    <cellStyle name="Calculated Column - IBM Cognos" xfId="29"/>
    <cellStyle name="Calculated Column Name - IBM Cognos" xfId="27"/>
    <cellStyle name="Calculated Row - IBM Cognos" xfId="30"/>
    <cellStyle name="Calculated Row Name - IBM Cognos" xfId="28"/>
    <cellStyle name="Calculation" xfId="835"/>
    <cellStyle name="Calculation 2" xfId="1516"/>
    <cellStyle name="Calculation 3" xfId="2441"/>
    <cellStyle name="category" xfId="836"/>
    <cellStyle name="Check Cell" xfId="837"/>
    <cellStyle name="Check Cell 2" xfId="2442"/>
    <cellStyle name="Column Name - IBM Cognos" xfId="15"/>
    <cellStyle name="Column Template - IBM Cognos" xfId="18"/>
    <cellStyle name="Comma [0]" xfId="2443"/>
    <cellStyle name="Comma_03" xfId="838"/>
    <cellStyle name="Cost" xfId="839"/>
    <cellStyle name="Currency [0]" xfId="840"/>
    <cellStyle name="Currency [0] 2" xfId="2444"/>
    <cellStyle name="Currency [0] 2 2" xfId="2445"/>
    <cellStyle name="Currency_03" xfId="841"/>
    <cellStyle name="Description_DI 600" xfId="842"/>
    <cellStyle name="Differs From Base - IBM Cognos" xfId="36"/>
    <cellStyle name="done" xfId="843"/>
    <cellStyle name="Emphasis 1" xfId="844"/>
    <cellStyle name="Emphasis 2" xfId="845"/>
    <cellStyle name="Emphasis 3" xfId="846"/>
    <cellStyle name="Equpment" xfId="847"/>
    <cellStyle name="Equpment Header" xfId="848"/>
    <cellStyle name="Equpment_Internet" xfId="849"/>
    <cellStyle name="Euro" xfId="850"/>
    <cellStyle name="Euro 10" xfId="851"/>
    <cellStyle name="Euro 11" xfId="852"/>
    <cellStyle name="Euro 12" xfId="853"/>
    <cellStyle name="Euro 13" xfId="854"/>
    <cellStyle name="Euro 14" xfId="855"/>
    <cellStyle name="Euro 15" xfId="856"/>
    <cellStyle name="Euro 16" xfId="857"/>
    <cellStyle name="Euro 17" xfId="858"/>
    <cellStyle name="Euro 18" xfId="859"/>
    <cellStyle name="Euro 19" xfId="860"/>
    <cellStyle name="Euro 2" xfId="861"/>
    <cellStyle name="Euro 20" xfId="862"/>
    <cellStyle name="Euro 21" xfId="863"/>
    <cellStyle name="Euro 3" xfId="864"/>
    <cellStyle name="Euro 4" xfId="865"/>
    <cellStyle name="Euro 5" xfId="866"/>
    <cellStyle name="Euro 6" xfId="867"/>
    <cellStyle name="Euro 7" xfId="868"/>
    <cellStyle name="Euro 8" xfId="869"/>
    <cellStyle name="Euro 9" xfId="870"/>
    <cellStyle name="Euro_02.02 Согласовано Смета АЗС склад  (0002-И-ЦУП ВСТО)" xfId="871"/>
    <cellStyle name="Explanatory Text" xfId="872"/>
    <cellStyle name="eZ????z_WS_ACER.XLS" xfId="873"/>
    <cellStyle name="Followed Hyperlink_ПНР" xfId="874"/>
    <cellStyle name="Good" xfId="875"/>
    <cellStyle name="Good 2" xfId="2446"/>
    <cellStyle name="Grey" xfId="876"/>
    <cellStyle name="GROS" xfId="877"/>
    <cellStyle name="Group Name - IBM Cognos" xfId="26"/>
    <cellStyle name="HEADER" xfId="878"/>
    <cellStyle name="Header1" xfId="2447"/>
    <cellStyle name="Header2" xfId="2448"/>
    <cellStyle name="Heading 1" xfId="879"/>
    <cellStyle name="Heading 1 2" xfId="2449"/>
    <cellStyle name="Heading 2" xfId="880"/>
    <cellStyle name="Heading 2 2" xfId="2450"/>
    <cellStyle name="Heading 3" xfId="881"/>
    <cellStyle name="Heading 3 2" xfId="2451"/>
    <cellStyle name="Heading 4" xfId="882"/>
    <cellStyle name="Heading 4 2" xfId="2452"/>
    <cellStyle name="Hold Values - IBM Cognos" xfId="32"/>
    <cellStyle name="Hyperlink_ПНР" xfId="883"/>
    <cellStyle name="Iau?iue_?iardu1999a" xfId="2453"/>
    <cellStyle name="Input" xfId="884"/>
    <cellStyle name="Input [yellow]" xfId="885"/>
    <cellStyle name="Input 2" xfId="1517"/>
    <cellStyle name="Input 3" xfId="2454"/>
    <cellStyle name="Input_02.02 Согласовано Смета АЗС склад  (0002-И-ЦУП ВСТО)" xfId="886"/>
    <cellStyle name="Komma [0]_laroux" xfId="2455"/>
    <cellStyle name="Komma_laroux" xfId="2456"/>
    <cellStyle name="KOP" xfId="2457"/>
    <cellStyle name="KOP2" xfId="2458"/>
    <cellStyle name="KOPP" xfId="2459"/>
    <cellStyle name="Linked Cell" xfId="887"/>
    <cellStyle name="Linked Cell 2" xfId="2460"/>
    <cellStyle name="List Name - IBM Cognos" xfId="25"/>
    <cellStyle name="Locked - IBM Cognos" xfId="35"/>
    <cellStyle name="Measure - IBM Cognos" xfId="19"/>
    <cellStyle name="Measure Header - IBM Cognos" xfId="20"/>
    <cellStyle name="Measure Name - IBM Cognos" xfId="21"/>
    <cellStyle name="Measure Summary - IBM Cognos" xfId="22"/>
    <cellStyle name="Measure Summary TM1 - IBM Cognos" xfId="24"/>
    <cellStyle name="Measure Template - IBM Cognos" xfId="23"/>
    <cellStyle name="Model" xfId="888"/>
    <cellStyle name="More - IBM Cognos" xfId="31"/>
    <cellStyle name="Neutral" xfId="889"/>
    <cellStyle name="Neutral 2" xfId="2461"/>
    <cellStyle name="New_DI 600" xfId="890"/>
    <cellStyle name="normal" xfId="891"/>
    <cellStyle name="Normal - Style1" xfId="892"/>
    <cellStyle name="Normal 2 2" xfId="7"/>
    <cellStyle name="Normal 2 2 2" xfId="8"/>
    <cellStyle name="Normal 2 2 2 2" xfId="43"/>
    <cellStyle name="Normal 2 2 2 3" xfId="52"/>
    <cellStyle name="Normal 2 2 3" xfId="10"/>
    <cellStyle name="Normal 2 2 3 2" xfId="44"/>
    <cellStyle name="Normal 2 2 3 2 2" xfId="56"/>
    <cellStyle name="Normal 2 2 3 3" xfId="53"/>
    <cellStyle name="Normal 2 2 4" xfId="42"/>
    <cellStyle name="Normal 2 2 4 2" xfId="55"/>
    <cellStyle name="Normal 2 2 5" xfId="51"/>
    <cellStyle name="Normal 2 2 6" xfId="2739"/>
    <cellStyle name="Normal_01" xfId="893"/>
    <cellStyle name="Normal1" xfId="894"/>
    <cellStyle name="Normalny_R98-010all_rozdz" xfId="895"/>
    <cellStyle name="NormalText" xfId="896"/>
    <cellStyle name="normбlnм_laroux" xfId="2462"/>
    <cellStyle name="Note" xfId="897"/>
    <cellStyle name="Note 10" xfId="898"/>
    <cellStyle name="Note 11" xfId="2463"/>
    <cellStyle name="Note 2" xfId="899"/>
    <cellStyle name="Note 3" xfId="900"/>
    <cellStyle name="Note 4" xfId="901"/>
    <cellStyle name="Note 5" xfId="902"/>
    <cellStyle name="Note 6" xfId="903"/>
    <cellStyle name="Note 7" xfId="904"/>
    <cellStyle name="Note 8" xfId="905"/>
    <cellStyle name="Note 9" xfId="906"/>
    <cellStyle name="Note_02.02 Согласовано Смета АЗС склад  (0002-И-ЦУП ВСТО)" xfId="907"/>
    <cellStyle name="Nun??c [0]_Ecnn1" xfId="2464"/>
    <cellStyle name="Nun??c_Ecnn1" xfId="2465"/>
    <cellStyle name="Ociriniaue [0]" xfId="2466"/>
    <cellStyle name="Ociriniaue_laroux" xfId="2467"/>
    <cellStyle name="Oeiainiaue [0]_1 yoa?" xfId="908"/>
    <cellStyle name="Oeiainiaue_1 yoa?" xfId="909"/>
    <cellStyle name="Ouny?e [0]_SPEC_WAN" xfId="910"/>
    <cellStyle name="Ouny?e_SPEC_WAN" xfId="911"/>
    <cellStyle name="Output" xfId="912"/>
    <cellStyle name="Output 2" xfId="2468"/>
    <cellStyle name="Pending Change - IBM Cognos" xfId="33"/>
    <cellStyle name="Percent [2]" xfId="913"/>
    <cellStyle name="Percent [2] 2" xfId="914"/>
    <cellStyle name="Price" xfId="915"/>
    <cellStyle name="REGEL" xfId="2469"/>
    <cellStyle name="Row Name - IBM Cognos" xfId="11"/>
    <cellStyle name="Row Template - IBM Cognos" xfId="14"/>
    <cellStyle name="S0" xfId="916"/>
    <cellStyle name="S0 2" xfId="917"/>
    <cellStyle name="S0____Смета ПИР 414 км_ТОН-1" xfId="918"/>
    <cellStyle name="S1" xfId="919"/>
    <cellStyle name="S1 2" xfId="920"/>
    <cellStyle name="S1_0002.1-Сметы-ГТП_Артскв. ЛЭС Лугинецкое" xfId="921"/>
    <cellStyle name="S10" xfId="922"/>
    <cellStyle name="S10 2" xfId="923"/>
    <cellStyle name="S10_0002.1-Сметы-ГТП_Артскв. ЛЭС Лугинецкое" xfId="924"/>
    <cellStyle name="S11" xfId="925"/>
    <cellStyle name="S11 2" xfId="926"/>
    <cellStyle name="S11 2 2" xfId="1519"/>
    <cellStyle name="S11 3" xfId="1518"/>
    <cellStyle name="S12" xfId="927"/>
    <cellStyle name="S12 2" xfId="928"/>
    <cellStyle name="S12_0002.1-Сметы-ГТП_Артскв. ЛЭС Лугинецкое" xfId="929"/>
    <cellStyle name="S13" xfId="930"/>
    <cellStyle name="S13 2" xfId="931"/>
    <cellStyle name="S13 3" xfId="932"/>
    <cellStyle name="S13_0002.1-Сметы-ГТП_Артскв. ЛЭС Лугинецкое" xfId="933"/>
    <cellStyle name="S14" xfId="934"/>
    <cellStyle name="S14 2" xfId="935"/>
    <cellStyle name="S14 2 2" xfId="1521"/>
    <cellStyle name="S14 3" xfId="1520"/>
    <cellStyle name="S14_РБС ф-1" xfId="936"/>
    <cellStyle name="S15" xfId="937"/>
    <cellStyle name="S15 2" xfId="938"/>
    <cellStyle name="S15_РБС ф-1" xfId="939"/>
    <cellStyle name="S16" xfId="940"/>
    <cellStyle name="S17" xfId="941"/>
    <cellStyle name="S17 2" xfId="942"/>
    <cellStyle name="S17_11096_Внутриплощ дор Пермь" xfId="943"/>
    <cellStyle name="S18" xfId="944"/>
    <cellStyle name="S18 2" xfId="945"/>
    <cellStyle name="S18_11096_Внутриплощ дор Пермь" xfId="946"/>
    <cellStyle name="S19" xfId="947"/>
    <cellStyle name="S2" xfId="948"/>
    <cellStyle name="S2 2" xfId="949"/>
    <cellStyle name="S2____Смета ПИР 414 км_ТОН-1" xfId="950"/>
    <cellStyle name="S20" xfId="951"/>
    <cellStyle name="S21" xfId="952"/>
    <cellStyle name="S22" xfId="953"/>
    <cellStyle name="S3" xfId="954"/>
    <cellStyle name="S3 2" xfId="955"/>
    <cellStyle name="S3____Смета ПИР 414 км_ТОН-1" xfId="956"/>
    <cellStyle name="S4" xfId="957"/>
    <cellStyle name="S4 2" xfId="958"/>
    <cellStyle name="S4____Смета ПИР 414 км_ТОН-1" xfId="959"/>
    <cellStyle name="S5" xfId="960"/>
    <cellStyle name="S5 2" xfId="961"/>
    <cellStyle name="S6" xfId="962"/>
    <cellStyle name="S6 2" xfId="963"/>
    <cellStyle name="S6_0002.1-Сметы-ГТП_Артскв. ЛЭС Лугинецкое" xfId="964"/>
    <cellStyle name="S7" xfId="965"/>
    <cellStyle name="S7 2" xfId="966"/>
    <cellStyle name="S7____Смета ПИР 414 км_ТОН-1" xfId="967"/>
    <cellStyle name="S8" xfId="968"/>
    <cellStyle name="S8 2" xfId="969"/>
    <cellStyle name="S8____Смета ПИР 414 км_ТОН-1" xfId="970"/>
    <cellStyle name="S9" xfId="971"/>
    <cellStyle name="S9 2" xfId="972"/>
    <cellStyle name="S9____Смета ПИР 414 км_ТОН-1" xfId="973"/>
    <cellStyle name="SAPBEXaggData" xfId="2470"/>
    <cellStyle name="SAPBEXaggDataEmph" xfId="2471"/>
    <cellStyle name="SAPBEXaggItem" xfId="2472"/>
    <cellStyle name="SAPBEXaggItemX" xfId="2473"/>
    <cellStyle name="SAPBEXchaText" xfId="2474"/>
    <cellStyle name="SAPBEXchaText 2" xfId="2475"/>
    <cellStyle name="SAPBEXchaText 3" xfId="2476"/>
    <cellStyle name="SAPBEXexcBad7" xfId="2477"/>
    <cellStyle name="SAPBEXexcBad8" xfId="2478"/>
    <cellStyle name="SAPBEXexcBad9" xfId="2479"/>
    <cellStyle name="SAPBEXexcCritical4" xfId="2480"/>
    <cellStyle name="SAPBEXexcCritical5" xfId="2481"/>
    <cellStyle name="SAPBEXexcCritical6" xfId="2482"/>
    <cellStyle name="SAPBEXexcGood1" xfId="2483"/>
    <cellStyle name="SAPBEXexcGood2" xfId="2484"/>
    <cellStyle name="SAPBEXexcGood3" xfId="2485"/>
    <cellStyle name="SAPBEXfilterDrill" xfId="2486"/>
    <cellStyle name="SAPBEXfilterItem" xfId="2487"/>
    <cellStyle name="SAPBEXfilterText" xfId="2488"/>
    <cellStyle name="SAPBEXformats" xfId="2489"/>
    <cellStyle name="SAPBEXformats 2" xfId="2490"/>
    <cellStyle name="SAPBEXformats 3" xfId="2491"/>
    <cellStyle name="SAPBEXheaderItem" xfId="2492"/>
    <cellStyle name="SAPBEXheaderText" xfId="2493"/>
    <cellStyle name="SAPBEXHLevel0" xfId="2494"/>
    <cellStyle name="SAPBEXHLevel0 2" xfId="2495"/>
    <cellStyle name="SAPBEXHLevel0 3" xfId="2496"/>
    <cellStyle name="SAPBEXHLevel0X" xfId="2497"/>
    <cellStyle name="SAPBEXHLevel0X 2" xfId="2498"/>
    <cellStyle name="SAPBEXHLevel0X 3" xfId="2499"/>
    <cellStyle name="SAPBEXHLevel1" xfId="2500"/>
    <cellStyle name="SAPBEXHLevel1 2" xfId="2501"/>
    <cellStyle name="SAPBEXHLevel1 3" xfId="2502"/>
    <cellStyle name="SAPBEXHLevel1X" xfId="2503"/>
    <cellStyle name="SAPBEXHLevel1X 2" xfId="2504"/>
    <cellStyle name="SAPBEXHLevel1X 3" xfId="2505"/>
    <cellStyle name="SAPBEXHLevel2" xfId="2506"/>
    <cellStyle name="SAPBEXHLevel2 2" xfId="2507"/>
    <cellStyle name="SAPBEXHLevel2 3" xfId="2508"/>
    <cellStyle name="SAPBEXHLevel2X" xfId="2509"/>
    <cellStyle name="SAPBEXHLevel2X 2" xfId="2510"/>
    <cellStyle name="SAPBEXHLevel2X 3" xfId="2511"/>
    <cellStyle name="SAPBEXHLevel3" xfId="2512"/>
    <cellStyle name="SAPBEXHLevel3 2" xfId="2513"/>
    <cellStyle name="SAPBEXHLevel3 3" xfId="2514"/>
    <cellStyle name="SAPBEXHLevel3X" xfId="2515"/>
    <cellStyle name="SAPBEXHLevel3X 2" xfId="2516"/>
    <cellStyle name="SAPBEXHLevel3X 3" xfId="2517"/>
    <cellStyle name="SAPBEXresData" xfId="2518"/>
    <cellStyle name="SAPBEXresDataEmph" xfId="2519"/>
    <cellStyle name="SAPBEXresItem" xfId="2520"/>
    <cellStyle name="SAPBEXresItemX" xfId="2521"/>
    <cellStyle name="SAPBEXstdData" xfId="2522"/>
    <cellStyle name="SAPBEXstdDataEmph" xfId="2523"/>
    <cellStyle name="SAPBEXstdItem" xfId="2524"/>
    <cellStyle name="SAPBEXstdItem 2" xfId="2525"/>
    <cellStyle name="SAPBEXstdItem 3" xfId="2526"/>
    <cellStyle name="SAPBEXstdItem_1-корр. 2010 ВСНК объекты" xfId="2527"/>
    <cellStyle name="SAPBEXstdItemX" xfId="2528"/>
    <cellStyle name="SAPBEXstdItemX 2" xfId="2529"/>
    <cellStyle name="SAPBEXstdItemX 3" xfId="2530"/>
    <cellStyle name="SAPBEXtitle" xfId="2531"/>
    <cellStyle name="SAPBEXundefined" xfId="2532"/>
    <cellStyle name="SAPOutput" xfId="2533"/>
    <cellStyle name="section" xfId="2534"/>
    <cellStyle name="Sheet Title" xfId="974"/>
    <cellStyle name="Standaard_laroux" xfId="2535"/>
    <cellStyle name="Standard_OFFERVG2" xfId="975"/>
    <cellStyle name="subhead" xfId="976"/>
    <cellStyle name="Subtatle" xfId="977"/>
    <cellStyle name="SubTitle" xfId="978"/>
    <cellStyle name="Summary Column Name - IBM Cognos" xfId="16"/>
    <cellStyle name="Summary Column Name TM1 - IBM Cognos" xfId="17"/>
    <cellStyle name="Summary Row Name - IBM Cognos" xfId="12"/>
    <cellStyle name="Summary Row Name TM1 - IBM Cognos" xfId="13"/>
    <cellStyle name="Title" xfId="979"/>
    <cellStyle name="Total" xfId="980"/>
    <cellStyle name="Total 2" xfId="1522"/>
    <cellStyle name="Total 3" xfId="2536"/>
    <cellStyle name="uber" xfId="981"/>
    <cellStyle name="Unit" xfId="982"/>
    <cellStyle name="Unsaved Change - IBM Cognos" xfId="34"/>
    <cellStyle name="Valuta [0]_laroux" xfId="2537"/>
    <cellStyle name="Valuta_laroux" xfId="2538"/>
    <cellStyle name="Warning Text" xfId="983"/>
    <cellStyle name="Акт" xfId="984"/>
    <cellStyle name="Акт 2" xfId="985"/>
    <cellStyle name="Акт 3" xfId="2539"/>
    <cellStyle name="Акт_3915 ИИР сводная стр-во АЗС №72 12.08.2011" xfId="986"/>
    <cellStyle name="АктМТСН" xfId="987"/>
    <cellStyle name="Акцент1 10" xfId="988"/>
    <cellStyle name="Акцент1 11" xfId="989"/>
    <cellStyle name="Акцент1 2" xfId="57"/>
    <cellStyle name="Акцент1 2 2" xfId="991"/>
    <cellStyle name="Акцент1 2 3" xfId="990"/>
    <cellStyle name="Акцент1 2_РБС ф-1" xfId="992"/>
    <cellStyle name="Акцент1 3" xfId="993"/>
    <cellStyle name="Акцент1 4" xfId="994"/>
    <cellStyle name="Акцент1 5" xfId="995"/>
    <cellStyle name="Акцент1 6" xfId="996"/>
    <cellStyle name="Акцент1 7" xfId="997"/>
    <cellStyle name="Акцент1 8" xfId="998"/>
    <cellStyle name="Акцент1 9" xfId="999"/>
    <cellStyle name="Акцент2 10" xfId="1000"/>
    <cellStyle name="Акцент2 11" xfId="1001"/>
    <cellStyle name="Акцент2 2" xfId="1002"/>
    <cellStyle name="Акцент2 2 2" xfId="1003"/>
    <cellStyle name="Акцент2 2_РБС ф-1" xfId="1004"/>
    <cellStyle name="Акцент2 3" xfId="1005"/>
    <cellStyle name="Акцент2 4" xfId="1006"/>
    <cellStyle name="Акцент2 5" xfId="1007"/>
    <cellStyle name="Акцент2 6" xfId="1008"/>
    <cellStyle name="Акцент2 7" xfId="1009"/>
    <cellStyle name="Акцент2 8" xfId="1010"/>
    <cellStyle name="Акцент2 9" xfId="1011"/>
    <cellStyle name="Акцент3 10" xfId="1012"/>
    <cellStyle name="Акцент3 11" xfId="1013"/>
    <cellStyle name="Акцент3 2" xfId="1014"/>
    <cellStyle name="Акцент3 2 2" xfId="1015"/>
    <cellStyle name="Акцент3 2_РБС ф-1" xfId="1016"/>
    <cellStyle name="Акцент3 3" xfId="1017"/>
    <cellStyle name="Акцент3 4" xfId="1018"/>
    <cellStyle name="Акцент3 5" xfId="1019"/>
    <cellStyle name="Акцент3 6" xfId="1020"/>
    <cellStyle name="Акцент3 7" xfId="1021"/>
    <cellStyle name="Акцент3 8" xfId="1022"/>
    <cellStyle name="Акцент3 9" xfId="1023"/>
    <cellStyle name="Акцент4 10" xfId="1024"/>
    <cellStyle name="Акцент4 11" xfId="1025"/>
    <cellStyle name="Акцент4 2" xfId="1026"/>
    <cellStyle name="Акцент4 2 2" xfId="1027"/>
    <cellStyle name="Акцент4 2_РБС ф-1" xfId="1028"/>
    <cellStyle name="Акцент4 3" xfId="1029"/>
    <cellStyle name="Акцент4 4" xfId="1030"/>
    <cellStyle name="Акцент4 5" xfId="1031"/>
    <cellStyle name="Акцент4 6" xfId="1032"/>
    <cellStyle name="Акцент4 7" xfId="1033"/>
    <cellStyle name="Акцент4 8" xfId="1034"/>
    <cellStyle name="Акцент4 9" xfId="1035"/>
    <cellStyle name="Акцент5 10" xfId="1036"/>
    <cellStyle name="Акцент5 11" xfId="1037"/>
    <cellStyle name="Акцент5 2" xfId="1038"/>
    <cellStyle name="Акцент5 2 2" xfId="1039"/>
    <cellStyle name="Акцент5 2_РБС ф-1" xfId="1040"/>
    <cellStyle name="Акцент5 3" xfId="1041"/>
    <cellStyle name="Акцент5 4" xfId="1042"/>
    <cellStyle name="Акцент5 5" xfId="1043"/>
    <cellStyle name="Акцент5 6" xfId="1044"/>
    <cellStyle name="Акцент5 7" xfId="1045"/>
    <cellStyle name="Акцент5 8" xfId="1046"/>
    <cellStyle name="Акцент5 9" xfId="1047"/>
    <cellStyle name="Акцент6 10" xfId="1048"/>
    <cellStyle name="Акцент6 11" xfId="1049"/>
    <cellStyle name="Акцент6 2" xfId="1050"/>
    <cellStyle name="Акцент6 2 2" xfId="1051"/>
    <cellStyle name="Акцент6 2_РБС ф-1" xfId="1052"/>
    <cellStyle name="Акцент6 3" xfId="1053"/>
    <cellStyle name="Акцент6 4" xfId="1054"/>
    <cellStyle name="Акцент6 5" xfId="1055"/>
    <cellStyle name="Акцент6 6" xfId="1056"/>
    <cellStyle name="Акцент6 7" xfId="1057"/>
    <cellStyle name="Акцент6 8" xfId="1058"/>
    <cellStyle name="Акцент6 9" xfId="1059"/>
    <cellStyle name="Ввод  10" xfId="1060"/>
    <cellStyle name="Ввод  10 2" xfId="1523"/>
    <cellStyle name="Ввод  11" xfId="1061"/>
    <cellStyle name="Ввод  11 2" xfId="1524"/>
    <cellStyle name="Ввод  2" xfId="1062"/>
    <cellStyle name="Ввод  2 2" xfId="1063"/>
    <cellStyle name="Ввод  2 2 2" xfId="1526"/>
    <cellStyle name="Ввод  2 3" xfId="1525"/>
    <cellStyle name="Ввод  2____Смета ПИР УС_Черниковск_Сист охранная" xfId="1064"/>
    <cellStyle name="Ввод  3" xfId="1065"/>
    <cellStyle name="Ввод  3 2" xfId="1527"/>
    <cellStyle name="Ввод  4" xfId="1066"/>
    <cellStyle name="Ввод  4 2" xfId="1528"/>
    <cellStyle name="Ввод  5" xfId="1067"/>
    <cellStyle name="Ввод  5 2" xfId="1529"/>
    <cellStyle name="Ввод  6" xfId="1068"/>
    <cellStyle name="Ввод  6 2" xfId="1530"/>
    <cellStyle name="Ввод  7" xfId="1069"/>
    <cellStyle name="Ввод  7 2" xfId="1531"/>
    <cellStyle name="Ввод  8" xfId="1070"/>
    <cellStyle name="Ввод  8 2" xfId="1532"/>
    <cellStyle name="Ввод  9" xfId="1071"/>
    <cellStyle name="Ввод  9 2" xfId="1533"/>
    <cellStyle name="ВедРесурсов" xfId="1072"/>
    <cellStyle name="ВедРесурсов 2" xfId="1073"/>
    <cellStyle name="ВедРесурсов 3" xfId="2540"/>
    <cellStyle name="ВедРесурсов_3915 ИИР сводная стр-во АЗС №72 12.08.2011" xfId="1074"/>
    <cellStyle name="ВедРесурсовАкт" xfId="1075"/>
    <cellStyle name="Вывод 10" xfId="1076"/>
    <cellStyle name="Вывод 11" xfId="1077"/>
    <cellStyle name="Вывод 2" xfId="1078"/>
    <cellStyle name="Вывод 2 2" xfId="1079"/>
    <cellStyle name="Вывод 2____Смета ПИР УС_Черниковск_Сист охранная" xfId="1080"/>
    <cellStyle name="Вывод 3" xfId="1081"/>
    <cellStyle name="Вывод 4" xfId="1082"/>
    <cellStyle name="Вывод 5" xfId="1083"/>
    <cellStyle name="Вывод 6" xfId="1084"/>
    <cellStyle name="Вывод 7" xfId="1085"/>
    <cellStyle name="Вывод 8" xfId="1086"/>
    <cellStyle name="Вывод 9" xfId="1087"/>
    <cellStyle name="Вычисление 10" xfId="1088"/>
    <cellStyle name="Вычисление 10 2" xfId="1534"/>
    <cellStyle name="Вычисление 11" xfId="1089"/>
    <cellStyle name="Вычисление 11 2" xfId="1535"/>
    <cellStyle name="Вычисление 2" xfId="1090"/>
    <cellStyle name="Вычисление 2 2" xfId="1091"/>
    <cellStyle name="Вычисление 2 2 2" xfId="1537"/>
    <cellStyle name="Вычисление 2 3" xfId="1536"/>
    <cellStyle name="Вычисление 2____Смета ПИР УС_Черниковск_Сист охранная" xfId="1092"/>
    <cellStyle name="Вычисление 3" xfId="1093"/>
    <cellStyle name="Вычисление 3 2" xfId="1538"/>
    <cellStyle name="Вычисление 4" xfId="1094"/>
    <cellStyle name="Вычисление 4 2" xfId="1539"/>
    <cellStyle name="Вычисление 5" xfId="1095"/>
    <cellStyle name="Вычисление 5 2" xfId="1540"/>
    <cellStyle name="Вычисление 6" xfId="1096"/>
    <cellStyle name="Вычисление 6 2" xfId="1541"/>
    <cellStyle name="Вычисление 7" xfId="1097"/>
    <cellStyle name="Вычисление 7 2" xfId="1542"/>
    <cellStyle name="Вычисление 8" xfId="1098"/>
    <cellStyle name="Вычисление 8 2" xfId="1543"/>
    <cellStyle name="Вычисление 9" xfId="1099"/>
    <cellStyle name="Вычисление 9 2" xfId="1544"/>
    <cellStyle name="Гиперссылка 2" xfId="1100"/>
    <cellStyle name="Гиперссылка 2 2" xfId="2541"/>
    <cellStyle name="Гиперссылка 2 3" xfId="2542"/>
    <cellStyle name="Гиперссылка 2 4" xfId="2543"/>
    <cellStyle name="Гиперссылка 2 5" xfId="2544"/>
    <cellStyle name="Гиперссылка 2 6" xfId="2545"/>
    <cellStyle name="Гиперссылка 3" xfId="2546"/>
    <cellStyle name="Гиперссылка 4" xfId="2547"/>
    <cellStyle name="Гиперссылка 5" xfId="2548"/>
    <cellStyle name="Гиперссылка 6" xfId="2549"/>
    <cellStyle name="ДАТА" xfId="1101"/>
    <cellStyle name="Денежный [0] 2" xfId="1102"/>
    <cellStyle name="Денежный [0] 2 2" xfId="1103"/>
    <cellStyle name="Денежный [0] 2_02.02 Согласовано Смета АЗС склад  (0002-И-ЦУП ВСТО)" xfId="1104"/>
    <cellStyle name="Денежный 2" xfId="1105"/>
    <cellStyle name="Денежный 3" xfId="1106"/>
    <cellStyle name="Денежный 4" xfId="2550"/>
    <cellStyle name="Денежный 5" xfId="2551"/>
    <cellStyle name="Денежный 6" xfId="2552"/>
    <cellStyle name="Денежный 7" xfId="2553"/>
    <cellStyle name="Денежный 8" xfId="1107"/>
    <cellStyle name="Денежный 9" xfId="2554"/>
    <cellStyle name="Заголовок 1 10" xfId="1108"/>
    <cellStyle name="Заголовок 1 11" xfId="1109"/>
    <cellStyle name="Заголовок 1 2" xfId="1110"/>
    <cellStyle name="Заголовок 1 2 2" xfId="1111"/>
    <cellStyle name="Заголовок 1 2_08 12  Роснефтьбункер сводная пров ОМ и КЦ++" xfId="1112"/>
    <cellStyle name="Заголовок 1 3" xfId="1113"/>
    <cellStyle name="Заголовок 1 4" xfId="1114"/>
    <cellStyle name="Заголовок 1 5" xfId="1115"/>
    <cellStyle name="Заголовок 1 6" xfId="1116"/>
    <cellStyle name="Заголовок 1 7" xfId="1117"/>
    <cellStyle name="Заголовок 1 8" xfId="1118"/>
    <cellStyle name="Заголовок 1 9" xfId="1119"/>
    <cellStyle name="Заголовок 2 10" xfId="1120"/>
    <cellStyle name="Заголовок 2 11" xfId="1121"/>
    <cellStyle name="Заголовок 2 2" xfId="1122"/>
    <cellStyle name="Заголовок 2 2 2" xfId="1123"/>
    <cellStyle name="Заголовок 2 2____Смета ПИР УС_Черниковск_Сист охранная" xfId="1124"/>
    <cellStyle name="Заголовок 2 3" xfId="1125"/>
    <cellStyle name="Заголовок 2 4" xfId="1126"/>
    <cellStyle name="Заголовок 2 5" xfId="1127"/>
    <cellStyle name="Заголовок 2 6" xfId="1128"/>
    <cellStyle name="Заголовок 2 7" xfId="1129"/>
    <cellStyle name="Заголовок 2 8" xfId="1130"/>
    <cellStyle name="Заголовок 2 9" xfId="1131"/>
    <cellStyle name="Заголовок 3 10" xfId="1132"/>
    <cellStyle name="Заголовок 3 11" xfId="1133"/>
    <cellStyle name="Заголовок 3 2" xfId="1134"/>
    <cellStyle name="Заголовок 3 2 2" xfId="1135"/>
    <cellStyle name="Заголовок 3 2_08 12  Роснефтьбункер сводная пров ОМ и КЦ++" xfId="1136"/>
    <cellStyle name="Заголовок 3 3" xfId="1137"/>
    <cellStyle name="Заголовок 3 4" xfId="1138"/>
    <cellStyle name="Заголовок 3 5" xfId="1139"/>
    <cellStyle name="Заголовок 3 6" xfId="1140"/>
    <cellStyle name="Заголовок 3 7" xfId="1141"/>
    <cellStyle name="Заголовок 3 8" xfId="1142"/>
    <cellStyle name="Заголовок 3 9" xfId="1143"/>
    <cellStyle name="Заголовок 4 2" xfId="1144"/>
    <cellStyle name="Заголовок 4 2 2" xfId="1145"/>
    <cellStyle name="Заголовок 4 3" xfId="1146"/>
    <cellStyle name="Заголовок 4 4" xfId="1147"/>
    <cellStyle name="Заголовок 4 5" xfId="1148"/>
    <cellStyle name="Заголовок подраздела таблицы" xfId="2555"/>
    <cellStyle name="ЗАГОЛОВОК1" xfId="1149"/>
    <cellStyle name="ЗАГОЛОВОК2" xfId="1150"/>
    <cellStyle name="Итог 10" xfId="1151"/>
    <cellStyle name="Итог 10 2" xfId="1545"/>
    <cellStyle name="Итог 11" xfId="1152"/>
    <cellStyle name="Итог 11 2" xfId="1546"/>
    <cellStyle name="Итог 2" xfId="1153"/>
    <cellStyle name="Итог 2 2" xfId="1154"/>
    <cellStyle name="Итог 2 2 2" xfId="1548"/>
    <cellStyle name="Итог 2 3" xfId="1547"/>
    <cellStyle name="Итог 2_08 12  Роснефтьбункер сводная пров ОМ и КЦ++" xfId="1155"/>
    <cellStyle name="Итог 3" xfId="1156"/>
    <cellStyle name="Итог 3 2" xfId="1549"/>
    <cellStyle name="Итог 4" xfId="1157"/>
    <cellStyle name="Итог 4 2" xfId="1550"/>
    <cellStyle name="Итог 5" xfId="1158"/>
    <cellStyle name="Итог 5 2" xfId="1551"/>
    <cellStyle name="Итог 6" xfId="1159"/>
    <cellStyle name="Итог 6 2" xfId="1552"/>
    <cellStyle name="Итог 7" xfId="1160"/>
    <cellStyle name="Итог 7 2" xfId="1553"/>
    <cellStyle name="Итог 8" xfId="1161"/>
    <cellStyle name="Итог 8 2" xfId="1554"/>
    <cellStyle name="Итог 9" xfId="1162"/>
    <cellStyle name="Итог 9 2" xfId="1555"/>
    <cellStyle name="Итоги" xfId="1163"/>
    <cellStyle name="ИтогоАктБазЦ" xfId="1164"/>
    <cellStyle name="ИтогоАктБИМ" xfId="1165"/>
    <cellStyle name="ИтогоАктРесМет" xfId="1166"/>
    <cellStyle name="ИтогоАктТекЦ" xfId="1167"/>
    <cellStyle name="ИтогоБазЦ" xfId="1168"/>
    <cellStyle name="ИтогоБИМ" xfId="1169"/>
    <cellStyle name="ИТОГОВЫЙ" xfId="1170"/>
    <cellStyle name="ИтогоРесМет" xfId="1171"/>
    <cellStyle name="ИтогоТекЦ" xfId="1172"/>
    <cellStyle name="Контрольная ячейка 10" xfId="1173"/>
    <cellStyle name="Контрольная ячейка 11" xfId="1174"/>
    <cellStyle name="Контрольная ячейка 2" xfId="1175"/>
    <cellStyle name="Контрольная ячейка 2 2" xfId="1176"/>
    <cellStyle name="Контрольная ячейка 2____Смета ПИР УС_Черниковск_Сист охранная" xfId="1177"/>
    <cellStyle name="Контрольная ячейка 3" xfId="1178"/>
    <cellStyle name="Контрольная ячейка 4" xfId="1179"/>
    <cellStyle name="Контрольная ячейка 5" xfId="1180"/>
    <cellStyle name="Контрольная ячейка 6" xfId="1181"/>
    <cellStyle name="Контрольная ячейка 7" xfId="1182"/>
    <cellStyle name="Контрольная ячейка 8" xfId="1183"/>
    <cellStyle name="Контрольная ячейка 9" xfId="1184"/>
    <cellStyle name="ЛокСмета" xfId="1185"/>
    <cellStyle name="ЛокСмета 2" xfId="1186"/>
    <cellStyle name="ЛокСмета 3" xfId="2556"/>
    <cellStyle name="ЛокСмета_3915 ИИР сводная стр-во АЗС №72 12.08.2011" xfId="1187"/>
    <cellStyle name="ЛокСмМТСН" xfId="1188"/>
    <cellStyle name="М29" xfId="1189"/>
    <cellStyle name="Название 2" xfId="1190"/>
    <cellStyle name="Название 2 2" xfId="1191"/>
    <cellStyle name="Название 3" xfId="1192"/>
    <cellStyle name="Название 4" xfId="1193"/>
    <cellStyle name="Название 5" xfId="1194"/>
    <cellStyle name="Нейтральный 2" xfId="1195"/>
    <cellStyle name="Нейтральный 2 2" xfId="1196"/>
    <cellStyle name="Нейтральный 2_РБС ф-1" xfId="1197"/>
    <cellStyle name="Нейтральный 3" xfId="1198"/>
    <cellStyle name="Нейтральный 4" xfId="1199"/>
    <cellStyle name="ОбСмета" xfId="1200"/>
    <cellStyle name="ОбСмета 2" xfId="2557"/>
    <cellStyle name="Обычный" xfId="0" builtinId="0"/>
    <cellStyle name="Обычный 10" xfId="1201"/>
    <cellStyle name="Обычный 10 10" xfId="2558"/>
    <cellStyle name="Обычный 10 11" xfId="2559"/>
    <cellStyle name="Обычный 10 2" xfId="1202"/>
    <cellStyle name="Обычный 10 2 2" xfId="1203"/>
    <cellStyle name="Обычный 10 2 2 2" xfId="1566"/>
    <cellStyle name="Обычный 10 2 2 5" xfId="1560"/>
    <cellStyle name="Обычный 10 2 3" xfId="1565"/>
    <cellStyle name="Обычный 10 3" xfId="1204"/>
    <cellStyle name="Обычный 10 3 2" xfId="2560"/>
    <cellStyle name="Обычный 10 4" xfId="2561"/>
    <cellStyle name="Обычный 10 5" xfId="2562"/>
    <cellStyle name="Обычный 10 6" xfId="1580"/>
    <cellStyle name="Обычный 10 7" xfId="2563"/>
    <cellStyle name="Обычный 10 8" xfId="2564"/>
    <cellStyle name="Обычный 10 9" xfId="2565"/>
    <cellStyle name="Обычный 10_3915 ИИР сводная стр-во АЗС №72 12.08.2011" xfId="1205"/>
    <cellStyle name="Обычный 11" xfId="1206"/>
    <cellStyle name="Обычный 11 2" xfId="1207"/>
    <cellStyle name="Обычный 11 2 2" xfId="2567"/>
    <cellStyle name="Обычный 11 2 2 2 2" xfId="1577"/>
    <cellStyle name="Обычный 11 2 2 3" xfId="1564"/>
    <cellStyle name="Обычный 11 3" xfId="1563"/>
    <cellStyle name="Обычный 11 4" xfId="2568"/>
    <cellStyle name="Обычный 11 5" xfId="2569"/>
    <cellStyle name="Обычный 11 6" xfId="2566"/>
    <cellStyle name="Обычный 11_3915 ИИР сводная стр-во АЗС №72 12.08.2011" xfId="1208"/>
    <cellStyle name="Обычный 12" xfId="1209"/>
    <cellStyle name="Обычный 12 2" xfId="1567"/>
    <cellStyle name="Обычный 12 3" xfId="2571"/>
    <cellStyle name="Обычный 12 3 10 2 2 2 2 2" xfId="1579"/>
    <cellStyle name="Обычный 12 4" xfId="2572"/>
    <cellStyle name="Обычный 12 5" xfId="2573"/>
    <cellStyle name="Обычный 12 6" xfId="2570"/>
    <cellStyle name="Обычный 12_Сводная 2010" xfId="2574"/>
    <cellStyle name="Обычный 13" xfId="1210"/>
    <cellStyle name="Обычный 13 2" xfId="1211"/>
    <cellStyle name="Обычный 13 2 2" xfId="2576"/>
    <cellStyle name="Обычный 13 3" xfId="1212"/>
    <cellStyle name="Обычный 13 3 2" xfId="2577"/>
    <cellStyle name="Обычный 13 4" xfId="2578"/>
    <cellStyle name="Обычный 13 5" xfId="2579"/>
    <cellStyle name="Обычный 13 6" xfId="2575"/>
    <cellStyle name="Обычный 13_Вариант с СЗЗ Сметный расчет АЗК 51 ОАО Курск облнефтепродукт" xfId="1213"/>
    <cellStyle name="Обычный 14" xfId="1214"/>
    <cellStyle name="Обычный 14 2" xfId="2581"/>
    <cellStyle name="Обычный 14 3" xfId="2582"/>
    <cellStyle name="Обычный 14 4" xfId="2583"/>
    <cellStyle name="Обычный 14 5" xfId="2584"/>
    <cellStyle name="Обычный 14 6" xfId="2580"/>
    <cellStyle name="Обычный 15" xfId="1215"/>
    <cellStyle name="Обычный 15 2" xfId="2585"/>
    <cellStyle name="Обычный 16" xfId="1216"/>
    <cellStyle name="Обычный 16 2" xfId="1217"/>
    <cellStyle name="Обычный 16 3" xfId="2586"/>
    <cellStyle name="Обычный 16 3 2" xfId="1568"/>
    <cellStyle name="Обычный 17" xfId="1218"/>
    <cellStyle name="Обычный 17 2" xfId="2587"/>
    <cellStyle name="Обычный 18" xfId="1219"/>
    <cellStyle name="Обычный 18 2" xfId="2588"/>
    <cellStyle name="Обычный 19" xfId="1220"/>
    <cellStyle name="Обычный 19 2" xfId="2589"/>
    <cellStyle name="Обычный 2" xfId="1"/>
    <cellStyle name="Обычный 2 10" xfId="46"/>
    <cellStyle name="Обычный 2 10 2" xfId="2590"/>
    <cellStyle name="Обычный 2 10 3" xfId="1569"/>
    <cellStyle name="Обычный 2 11" xfId="1570"/>
    <cellStyle name="Обычный 2 11 2" xfId="1571"/>
    <cellStyle name="Обычный 2 11 3" xfId="1572"/>
    <cellStyle name="Обычный 2 12" xfId="2591"/>
    <cellStyle name="Обычный 2 13" xfId="2592"/>
    <cellStyle name="Обычный 2 14" xfId="1222"/>
    <cellStyle name="Обычный 2 14 2" xfId="2593"/>
    <cellStyle name="Обычный 2 15" xfId="1561"/>
    <cellStyle name="Обычный 2 16" xfId="1562"/>
    <cellStyle name="Обычный 2 17" xfId="2738"/>
    <cellStyle name="Обычный 2 18" xfId="2740"/>
    <cellStyle name="Обычный 2 19" xfId="2743"/>
    <cellStyle name="Обычный 2 2" xfId="37"/>
    <cellStyle name="Обычный 2 2 2" xfId="5"/>
    <cellStyle name="Обычный 2 2 2 2" xfId="1223"/>
    <cellStyle name="Обычный 2 2 2 2 2" xfId="1573"/>
    <cellStyle name="Обычный 2 2 2 3" xfId="1224"/>
    <cellStyle name="Обычный 2 2 2 4" xfId="1574"/>
    <cellStyle name="Обычный 2 2 2 5" xfId="2594"/>
    <cellStyle name="Обычный 2 2 2_3915 ИИР сводная стр-во АЗС №72 12.08.2011" xfId="1225"/>
    <cellStyle name="Обычный 2 2 3" xfId="1226"/>
    <cellStyle name="Обычный 2 2 3 2" xfId="2595"/>
    <cellStyle name="Обычный 2 2 4" xfId="1227"/>
    <cellStyle name="Обычный 2 2 4 2" xfId="2596"/>
    <cellStyle name="Обычный 2 2 5" xfId="2597"/>
    <cellStyle name="Обычный 2 2 6" xfId="2598"/>
    <cellStyle name="Обычный 2 2 7" xfId="2599"/>
    <cellStyle name="Обычный 2 2____Смета ПИР 414 км_ТОН-1" xfId="1228"/>
    <cellStyle name="Обычный 2 3" xfId="1229"/>
    <cellStyle name="Обычный 2 3 2" xfId="1230"/>
    <cellStyle name="Обычный 2 3 2 2" xfId="1231"/>
    <cellStyle name="Обычный 2 3 2 2 2" xfId="1559"/>
    <cellStyle name="Обычный 2 3 2 2 3" xfId="1581"/>
    <cellStyle name="Обычный 2 3 2 3" xfId="2601"/>
    <cellStyle name="Обычный 2 3 3" xfId="1232"/>
    <cellStyle name="Обычный 2 3 3 2" xfId="2602"/>
    <cellStyle name="Обычный 2 3 4" xfId="2603"/>
    <cellStyle name="Обычный 2 3 5" xfId="2604"/>
    <cellStyle name="Обычный 2 3 6" xfId="2605"/>
    <cellStyle name="Обычный 2 3 7" xfId="2606"/>
    <cellStyle name="Обычный 2 3 8" xfId="2600"/>
    <cellStyle name="Обычный 2 3____Смета ПИР 414 км_ТОН-1" xfId="1233"/>
    <cellStyle name="Обычный 2 4" xfId="1234"/>
    <cellStyle name="Обычный 2 4 2" xfId="1235"/>
    <cellStyle name="Обычный 2 4 3" xfId="1236"/>
    <cellStyle name="Обычный 2 4 3 2" xfId="2607"/>
    <cellStyle name="Обычный 2 4 4" xfId="1237"/>
    <cellStyle name="Обычный 2 4 4 2" xfId="1238"/>
    <cellStyle name="Обычный 2 4 4 2 2" xfId="1239"/>
    <cellStyle name="Обычный 2 4 4 3" xfId="1240"/>
    <cellStyle name="Обычный 2 4 4 3 2" xfId="1241"/>
    <cellStyle name="Обычный 2 4 4 4" xfId="1242"/>
    <cellStyle name="Обычный 2 4 4 5" xfId="2608"/>
    <cellStyle name="Обычный 2 4 5" xfId="2609"/>
    <cellStyle name="Обычный 2 4_3915 ИИР сводная стр-во АЗС №72 12.08.2011" xfId="1243"/>
    <cellStyle name="Обычный 2 5" xfId="1244"/>
    <cellStyle name="Обычный 2 5 2" xfId="1245"/>
    <cellStyle name="Обычный 2 5 3" xfId="2610"/>
    <cellStyle name="Обычный 2 5 4" xfId="2611"/>
    <cellStyle name="Обычный 2 5 5" xfId="2612"/>
    <cellStyle name="Обычный 2 6" xfId="1246"/>
    <cellStyle name="Обычный 2 6 2" xfId="1247"/>
    <cellStyle name="Обычный 2 6 3" xfId="2613"/>
    <cellStyle name="Обычный 2 6_3915 ИИР сводная стр-во АЗС №72 12.08.2011" xfId="1248"/>
    <cellStyle name="Обычный 2 7" xfId="1249"/>
    <cellStyle name="Обычный 2 7 2" xfId="2614"/>
    <cellStyle name="Обычный 2 8" xfId="1221"/>
    <cellStyle name="Обычный 2 8 2" xfId="2615"/>
    <cellStyle name="Обычный 2 9" xfId="45"/>
    <cellStyle name="Обычный 2 9 2" xfId="1558"/>
    <cellStyle name="Обычный 2 9 3" xfId="2616"/>
    <cellStyle name="Обычный 2 9 4" xfId="2744"/>
    <cellStyle name="Обычный 2____Смета ПИР 414 км_ТОН-1" xfId="1250"/>
    <cellStyle name="Обычный 20" xfId="58"/>
    <cellStyle name="Обычный 20 2" xfId="2617"/>
    <cellStyle name="Обычный 21" xfId="1251"/>
    <cellStyle name="Обычный 21 2" xfId="1252"/>
    <cellStyle name="Обычный 21 2 2 2 2" xfId="1253"/>
    <cellStyle name="Обычный 21 2 2 2 2 2" xfId="1254"/>
    <cellStyle name="Обычный 21 2 2 2 2 3" xfId="1255"/>
    <cellStyle name="Обычный 21 3 2 2" xfId="1256"/>
    <cellStyle name="Обычный 21 3 2 2 2" xfId="1257"/>
    <cellStyle name="Обычный 22" xfId="1515"/>
    <cellStyle name="Обычный 26" xfId="2618"/>
    <cellStyle name="Обычный 3" xfId="3"/>
    <cellStyle name="Обычный 3 10" xfId="1259"/>
    <cellStyle name="Обычный 3 10 2" xfId="2620"/>
    <cellStyle name="Обычный 3 11" xfId="1258"/>
    <cellStyle name="Обычный 3 12" xfId="48"/>
    <cellStyle name="Обычный 3 12 2" xfId="2621"/>
    <cellStyle name="Обычный 3 13" xfId="2622"/>
    <cellStyle name="Обычный 3 14" xfId="2619"/>
    <cellStyle name="Обычный 3 2" xfId="39"/>
    <cellStyle name="Обычный 3 2 2" xfId="1261"/>
    <cellStyle name="Обычный 3 2 2 2" xfId="1262"/>
    <cellStyle name="Обычный 3 2 2 2 2" xfId="1263"/>
    <cellStyle name="Обычный 3 2 2_08 12  Роснефтьбункер сводная пров ОМ и КЦ++" xfId="1264"/>
    <cellStyle name="Обычный 3 2 3" xfId="1265"/>
    <cellStyle name="Обычный 3 2 3 2" xfId="1266"/>
    <cellStyle name="Обычный 3 2 3 2 2" xfId="1267"/>
    <cellStyle name="Обычный 3 2 3 3" xfId="1268"/>
    <cellStyle name="Обычный 3 2 3_2 Экспертиза ПБ" xfId="1269"/>
    <cellStyle name="Обычный 3 2 4" xfId="1270"/>
    <cellStyle name="Обычный 3 2 5" xfId="1260"/>
    <cellStyle name="Обычный 3 2 6" xfId="2623"/>
    <cellStyle name="Обычный 3 2_++Смета ВЛ 723-752км" xfId="1271"/>
    <cellStyle name="Обычный 3 3" xfId="1272"/>
    <cellStyle name="Обычный 3 3 2" xfId="1273"/>
    <cellStyle name="Обычный 3 3 3" xfId="2624"/>
    <cellStyle name="Обычный 3 4" xfId="1274"/>
    <cellStyle name="Обычный 3 4 2" xfId="2625"/>
    <cellStyle name="Обычный 3 5" xfId="1275"/>
    <cellStyle name="Обычный 3 5 2" xfId="2626"/>
    <cellStyle name="Обычный 3 6" xfId="1276"/>
    <cellStyle name="Обычный 3 6 2" xfId="2627"/>
    <cellStyle name="Обычный 3 7" xfId="1277"/>
    <cellStyle name="Обычный 3 7 2" xfId="2628"/>
    <cellStyle name="Обычный 3 8" xfId="1278"/>
    <cellStyle name="Обычный 3 8 2" xfId="2629"/>
    <cellStyle name="Обычный 3 9" xfId="1279"/>
    <cellStyle name="Обычный 3 9 2" xfId="2630"/>
    <cellStyle name="Обычный 3____Смета ПИР 414 км_ТОН-1" xfId="1280"/>
    <cellStyle name="Обычный 39 3" xfId="1578"/>
    <cellStyle name="Обычный 4" xfId="4"/>
    <cellStyle name="Обычный 4 10" xfId="2632"/>
    <cellStyle name="Обычный 4 11" xfId="2633"/>
    <cellStyle name="Обычный 4 12" xfId="2634"/>
    <cellStyle name="Обычный 4 13" xfId="2635"/>
    <cellStyle name="Обычный 4 14" xfId="2631"/>
    <cellStyle name="Обычный 4 2" xfId="40"/>
    <cellStyle name="Обычный 4 2 2" xfId="1282"/>
    <cellStyle name="Обычный 4 2 2 2" xfId="1575"/>
    <cellStyle name="Обычный 4 2 3" xfId="2636"/>
    <cellStyle name="Обычный 4 2 4" xfId="2745"/>
    <cellStyle name="Обычный 4 3" xfId="1283"/>
    <cellStyle name="Обычный 4 3 2" xfId="2637"/>
    <cellStyle name="Обычный 4 4" xfId="1284"/>
    <cellStyle name="Обычный 4 4 2" xfId="2638"/>
    <cellStyle name="Обычный 4 5" xfId="1281"/>
    <cellStyle name="Обычный 4 5 2" xfId="2639"/>
    <cellStyle name="Обычный 4 6" xfId="49"/>
    <cellStyle name="Обычный 4 6 2" xfId="2640"/>
    <cellStyle name="Обычный 4 6 3" xfId="2742"/>
    <cellStyle name="Обычный 4 6 4" xfId="2746"/>
    <cellStyle name="Обычный 4 7" xfId="2641"/>
    <cellStyle name="Обычный 4 8" xfId="2642"/>
    <cellStyle name="Обычный 4 9" xfId="2643"/>
    <cellStyle name="Обычный 4_08 12  Роснефтьбункер сводная пров ОМ и КЦ++" xfId="1285"/>
    <cellStyle name="Обычный 5" xfId="1286"/>
    <cellStyle name="Обычный 5 10" xfId="2644"/>
    <cellStyle name="Обычный 5 11" xfId="2645"/>
    <cellStyle name="Обычный 5 12" xfId="2646"/>
    <cellStyle name="Обычный 5 13" xfId="2647"/>
    <cellStyle name="Обычный 5 14" xfId="2648"/>
    <cellStyle name="Обычный 5 15" xfId="2649"/>
    <cellStyle name="Обычный 5 16" xfId="2650"/>
    <cellStyle name="Обычный 5 17" xfId="2651"/>
    <cellStyle name="Обычный 5 18" xfId="1576"/>
    <cellStyle name="Обычный 5 2" xfId="2652"/>
    <cellStyle name="Обычный 5 3" xfId="2653"/>
    <cellStyle name="Обычный 5 4" xfId="2654"/>
    <cellStyle name="Обычный 5 5" xfId="2655"/>
    <cellStyle name="Обычный 5 6" xfId="2656"/>
    <cellStyle name="Обычный 5 7" xfId="2657"/>
    <cellStyle name="Обычный 5 8" xfId="2658"/>
    <cellStyle name="Обычный 5 9" xfId="2659"/>
    <cellStyle name="Обычный 5_Сводная 2010" xfId="2660"/>
    <cellStyle name="Обычный 6" xfId="1287"/>
    <cellStyle name="Обычный 6 10" xfId="2662"/>
    <cellStyle name="Обычный 6 11" xfId="2663"/>
    <cellStyle name="Обычный 6 12" xfId="2664"/>
    <cellStyle name="Обычный 6 13" xfId="2665"/>
    <cellStyle name="Обычный 6 14" xfId="2666"/>
    <cellStyle name="Обычный 6 15" xfId="2667"/>
    <cellStyle name="Обычный 6 16" xfId="2668"/>
    <cellStyle name="Обычный 6 17" xfId="2669"/>
    <cellStyle name="Обычный 6 18" xfId="2661"/>
    <cellStyle name="Обычный 6 2" xfId="1288"/>
    <cellStyle name="Обычный 6 2 2" xfId="2670"/>
    <cellStyle name="Обычный 6 3" xfId="2671"/>
    <cellStyle name="Обычный 6 4" xfId="2672"/>
    <cellStyle name="Обычный 6 5" xfId="2673"/>
    <cellStyle name="Обычный 6 6" xfId="2674"/>
    <cellStyle name="Обычный 6 7" xfId="2675"/>
    <cellStyle name="Обычный 6 8" xfId="2676"/>
    <cellStyle name="Обычный 6 9" xfId="2677"/>
    <cellStyle name="Обычный 6_3915 ИИР сводная стр-во АЗС №72 12.08.2011" xfId="1289"/>
    <cellStyle name="Обычный 7" xfId="1290"/>
    <cellStyle name="Обычный 7 2" xfId="1291"/>
    <cellStyle name="Обычный 7 2 2" xfId="2679"/>
    <cellStyle name="Обычный 7 3" xfId="1292"/>
    <cellStyle name="Обычный 7 3 2" xfId="2680"/>
    <cellStyle name="Обычный 7 4" xfId="1293"/>
    <cellStyle name="Обычный 7 4 2" xfId="2681"/>
    <cellStyle name="Обычный 7 5" xfId="2682"/>
    <cellStyle name="Обычный 7 6" xfId="2683"/>
    <cellStyle name="Обычный 7 7" xfId="2684"/>
    <cellStyle name="Обычный 7 8" xfId="2678"/>
    <cellStyle name="Обычный 8" xfId="1294"/>
    <cellStyle name="Обычный 8 10" xfId="2685"/>
    <cellStyle name="Обычный 8 11" xfId="2686"/>
    <cellStyle name="Обычный 8 12" xfId="2687"/>
    <cellStyle name="Обычный 8 13" xfId="2688"/>
    <cellStyle name="Обычный 8 2" xfId="1295"/>
    <cellStyle name="Обычный 8 2 2" xfId="2689"/>
    <cellStyle name="Обычный 8 3" xfId="1296"/>
    <cellStyle name="Обычный 8 3 2" xfId="2690"/>
    <cellStyle name="Обычный 8 4" xfId="2691"/>
    <cellStyle name="Обычный 8 5" xfId="2692"/>
    <cellStyle name="Обычный 8 6" xfId="2693"/>
    <cellStyle name="Обычный 8 7" xfId="2694"/>
    <cellStyle name="Обычный 8 8" xfId="2695"/>
    <cellStyle name="Обычный 8 9" xfId="2696"/>
    <cellStyle name="Обычный 9" xfId="1297"/>
    <cellStyle name="Обычный 9 10" xfId="2698"/>
    <cellStyle name="Обычный 9 11" xfId="2699"/>
    <cellStyle name="Обычный 9 12" xfId="2700"/>
    <cellStyle name="Обычный 9 13" xfId="2701"/>
    <cellStyle name="Обычный 9 14" xfId="2697"/>
    <cellStyle name="Обычный 9 2" xfId="1298"/>
    <cellStyle name="Обычный 9 2 2" xfId="2702"/>
    <cellStyle name="Обычный 9 3" xfId="2703"/>
    <cellStyle name="Обычный 9 4" xfId="2704"/>
    <cellStyle name="Обычный 9 5" xfId="2705"/>
    <cellStyle name="Обычный 9 6" xfId="2706"/>
    <cellStyle name="Обычный 9 7" xfId="2707"/>
    <cellStyle name="Обычный 9 8" xfId="2708"/>
    <cellStyle name="Обычный 9 9" xfId="2709"/>
    <cellStyle name="Обычный 9_Сводная 2010" xfId="2710"/>
    <cellStyle name="Параметр" xfId="1299"/>
    <cellStyle name="ПеременныеСметы" xfId="1300"/>
    <cellStyle name="ПИР" xfId="1301"/>
    <cellStyle name="Плохой 2" xfId="1302"/>
    <cellStyle name="Плохой 2 2" xfId="1303"/>
    <cellStyle name="Плохой 2_РБС ф-1" xfId="1304"/>
    <cellStyle name="Плохой 3" xfId="1305"/>
    <cellStyle name="Плохой 4" xfId="1306"/>
    <cellStyle name="Пояснение 2" xfId="1307"/>
    <cellStyle name="Пояснение 2 2" xfId="1308"/>
    <cellStyle name="Пояснение 3" xfId="1309"/>
    <cellStyle name="Пояснение 4" xfId="1310"/>
    <cellStyle name="Примечание 10" xfId="1311"/>
    <cellStyle name="Примечание 11" xfId="1312"/>
    <cellStyle name="Примечание 12" xfId="1313"/>
    <cellStyle name="Примечание 13" xfId="1314"/>
    <cellStyle name="Примечание 2" xfId="1315"/>
    <cellStyle name="Примечание 2 2" xfId="1316"/>
    <cellStyle name="Примечание 2 2 2" xfId="2712"/>
    <cellStyle name="Примечание 2 3" xfId="1317"/>
    <cellStyle name="Примечание 2 4" xfId="1318"/>
    <cellStyle name="Примечание 2 5" xfId="1319"/>
    <cellStyle name="Примечание 2 6" xfId="2711"/>
    <cellStyle name="Примечание 2_02.02 Согласовано Смета АЗС склад  (0002-И-ЦУП ВСТО)" xfId="1320"/>
    <cellStyle name="Примечание 3" xfId="1321"/>
    <cellStyle name="Примечание 3 2" xfId="1322"/>
    <cellStyle name="Примечание 3 3" xfId="1323"/>
    <cellStyle name="Примечание 3 4" xfId="1324"/>
    <cellStyle name="Примечание 3_02.02 Согласовано Смета АЗС склад  (0002-И-ЦУП ВСТО)" xfId="1325"/>
    <cellStyle name="Примечание 4" xfId="1326"/>
    <cellStyle name="Примечание 5" xfId="1327"/>
    <cellStyle name="Примечание 6" xfId="1328"/>
    <cellStyle name="Примечание 7" xfId="1329"/>
    <cellStyle name="Примечание 8" xfId="1330"/>
    <cellStyle name="Примечание 9" xfId="1331"/>
    <cellStyle name="Процентный" xfId="9" builtinId="5"/>
    <cellStyle name="Процентный 2" xfId="2"/>
    <cellStyle name="Процентный 2 10" xfId="1333"/>
    <cellStyle name="Процентный 2 10 2" xfId="1334"/>
    <cellStyle name="Процентный 2 11" xfId="1335"/>
    <cellStyle name="Процентный 2 12" xfId="1336"/>
    <cellStyle name="Процентный 2 13" xfId="1337"/>
    <cellStyle name="Процентный 2 14" xfId="1332"/>
    <cellStyle name="Процентный 2 15" xfId="47"/>
    <cellStyle name="Процентный 2 16" xfId="2713"/>
    <cellStyle name="Процентный 2 2" xfId="38"/>
    <cellStyle name="Процентный 2 2 10" xfId="1339"/>
    <cellStyle name="Процентный 2 2 11" xfId="1338"/>
    <cellStyle name="Процентный 2 2 12" xfId="2714"/>
    <cellStyle name="Процентный 2 2 2" xfId="1340"/>
    <cellStyle name="Процентный 2 2 2 2" xfId="2715"/>
    <cellStyle name="Процентный 2 2 3" xfId="1341"/>
    <cellStyle name="Процентный 2 2 4" xfId="1342"/>
    <cellStyle name="Процентный 2 2 5" xfId="1343"/>
    <cellStyle name="Процентный 2 2 6" xfId="1344"/>
    <cellStyle name="Процентный 2 2 7" xfId="1345"/>
    <cellStyle name="Процентный 2 2 8" xfId="1346"/>
    <cellStyle name="Процентный 2 2 9" xfId="1347"/>
    <cellStyle name="Процентный 2 2_02.02 Согласовано Смета АЗС склад  (0002-И-ЦУП ВСТО)" xfId="1348"/>
    <cellStyle name="Процентный 2 3" xfId="1349"/>
    <cellStyle name="Процентный 2 3 10" xfId="1350"/>
    <cellStyle name="Процентный 2 3 2" xfId="1351"/>
    <cellStyle name="Процентный 2 3 3" xfId="1352"/>
    <cellStyle name="Процентный 2 3 4" xfId="1353"/>
    <cellStyle name="Процентный 2 3 5" xfId="1354"/>
    <cellStyle name="Процентный 2 3 6" xfId="1355"/>
    <cellStyle name="Процентный 2 3 7" xfId="1356"/>
    <cellStyle name="Процентный 2 3 8" xfId="1357"/>
    <cellStyle name="Процентный 2 3 9" xfId="1358"/>
    <cellStyle name="Процентный 2 3_02.02 Согласовано Смета АЗС склад  (0002-И-ЦУП ВСТО)" xfId="1359"/>
    <cellStyle name="Процентный 2 4" xfId="1360"/>
    <cellStyle name="Процентный 2 4 10" xfId="1361"/>
    <cellStyle name="Процентный 2 4 2" xfId="1362"/>
    <cellStyle name="Процентный 2 4 3" xfId="1363"/>
    <cellStyle name="Процентный 2 4 4" xfId="1364"/>
    <cellStyle name="Процентный 2 4 5" xfId="1365"/>
    <cellStyle name="Процентный 2 4 6" xfId="1366"/>
    <cellStyle name="Процентный 2 4 7" xfId="1367"/>
    <cellStyle name="Процентный 2 4 8" xfId="1368"/>
    <cellStyle name="Процентный 2 4 9" xfId="1369"/>
    <cellStyle name="Процентный 2 4_02.02 Согласовано Смета АЗС склад  (0002-И-ЦУП ВСТО)" xfId="1370"/>
    <cellStyle name="Процентный 2 5" xfId="1371"/>
    <cellStyle name="Процентный 2 6" xfId="1372"/>
    <cellStyle name="Процентный 2 7" xfId="1373"/>
    <cellStyle name="Процентный 2 8" xfId="1374"/>
    <cellStyle name="Процентный 2 9" xfId="1375"/>
    <cellStyle name="Процентный 2_02.02 Согласовано Смета АЗС склад  (0002-И-ЦУП ВСТО)" xfId="1376"/>
    <cellStyle name="Процентный 3" xfId="1377"/>
    <cellStyle name="Процентный 3 10" xfId="1378"/>
    <cellStyle name="Процентный 3 2" xfId="1379"/>
    <cellStyle name="Процентный 3 3" xfId="1380"/>
    <cellStyle name="Процентный 3 4" xfId="1381"/>
    <cellStyle name="Процентный 3 5" xfId="1382"/>
    <cellStyle name="Процентный 3 6" xfId="1383"/>
    <cellStyle name="Процентный 3 7" xfId="1384"/>
    <cellStyle name="Процентный 3 8" xfId="1385"/>
    <cellStyle name="Процентный 3 9" xfId="1386"/>
    <cellStyle name="Процентный 3_02.02 Согласовано Смета АЗС склад  (0002-И-ЦУП ВСТО)" xfId="1387"/>
    <cellStyle name="Процентный 4" xfId="1388"/>
    <cellStyle name="Процентный 4 2" xfId="1389"/>
    <cellStyle name="Процентный 4 3" xfId="1390"/>
    <cellStyle name="Процентный 4 4" xfId="1391"/>
    <cellStyle name="Процентный 4 5" xfId="1392"/>
    <cellStyle name="Процентный 4 6" xfId="1393"/>
    <cellStyle name="Процентный 4 7" xfId="1394"/>
    <cellStyle name="Процентный 4 8" xfId="1395"/>
    <cellStyle name="Процентный 4 9" xfId="1396"/>
    <cellStyle name="Процентный 4_02.02 Согласовано Смета АЗС склад  (0002-И-ЦУП ВСТО)" xfId="1397"/>
    <cellStyle name="Процентный 5" xfId="1398"/>
    <cellStyle name="Процентный 5 2" xfId="1399"/>
    <cellStyle name="Процентный 5 3" xfId="1400"/>
    <cellStyle name="Процентный 5 4" xfId="1401"/>
    <cellStyle name="Процентный 5 5" xfId="1402"/>
    <cellStyle name="Процентный 5 6" xfId="1403"/>
    <cellStyle name="Процентный 5 7" xfId="1404"/>
    <cellStyle name="Процентный 5 8" xfId="1405"/>
    <cellStyle name="Процентный 5 9" xfId="1406"/>
    <cellStyle name="Процентный 5_02.02 Согласовано Смета АЗС склад  (0002-И-ЦУП ВСТО)" xfId="1407"/>
    <cellStyle name="Процентный 6" xfId="1408"/>
    <cellStyle name="Процентный 6 2" xfId="1409"/>
    <cellStyle name="Процентный 6_02.02 Согласовано Смета АЗС склад  (0002-И-ЦУП ВСТО)" xfId="1410"/>
    <cellStyle name="Процентный 7" xfId="1411"/>
    <cellStyle name="Процентный 7 2" xfId="1412"/>
    <cellStyle name="Процентный 8" xfId="1413"/>
    <cellStyle name="РесСмета" xfId="1414"/>
    <cellStyle name="РесСмета 2" xfId="1415"/>
    <cellStyle name="РесСмета 3" xfId="2716"/>
    <cellStyle name="РесСмета_3915 ИИР сводная стр-во АЗС №72 12.08.2011" xfId="1416"/>
    <cellStyle name="СводкаСтоимРаб" xfId="1417"/>
    <cellStyle name="СводРасч" xfId="1418"/>
    <cellStyle name="СводРасч 2" xfId="2717"/>
    <cellStyle name="Связанная ячейка 2" xfId="1419"/>
    <cellStyle name="Связанная ячейка 2 2" xfId="1420"/>
    <cellStyle name="Связанная ячейка 2____Смета ПИР УС_Черниковск_Сист охранная" xfId="1421"/>
    <cellStyle name="Связанная ячейка 3" xfId="1422"/>
    <cellStyle name="Связанная ячейка 4" xfId="1423"/>
    <cellStyle name="Список ресурсов" xfId="1424"/>
    <cellStyle name="Стиль 1" xfId="1425"/>
    <cellStyle name="Стиль 1 10" xfId="1426"/>
    <cellStyle name="Стиль 1 10 2" xfId="2718"/>
    <cellStyle name="Стиль 1 11" xfId="1427"/>
    <cellStyle name="Стиль 1 11 2" xfId="2719"/>
    <cellStyle name="Стиль 1 12" xfId="1428"/>
    <cellStyle name="Стиль 1 12 2" xfId="2720"/>
    <cellStyle name="Стиль 1 13" xfId="1429"/>
    <cellStyle name="Стиль 1 13 2" xfId="2721"/>
    <cellStyle name="Стиль 1 14" xfId="1430"/>
    <cellStyle name="Стиль 1 14 2" xfId="2722"/>
    <cellStyle name="Стиль 1 15" xfId="1431"/>
    <cellStyle name="Стиль 1 15 2" xfId="2723"/>
    <cellStyle name="Стиль 1 16" xfId="1432"/>
    <cellStyle name="Стиль 1 16 2" xfId="2724"/>
    <cellStyle name="Стиль 1 17" xfId="1433"/>
    <cellStyle name="Стиль 1 17 2" xfId="2725"/>
    <cellStyle name="Стиль 1 18" xfId="1434"/>
    <cellStyle name="Стиль 1 2" xfId="1435"/>
    <cellStyle name="Стиль 1 2 2" xfId="2726"/>
    <cellStyle name="Стиль 1 3" xfId="1436"/>
    <cellStyle name="Стиль 1 3 2" xfId="2727"/>
    <cellStyle name="Стиль 1 4" xfId="1437"/>
    <cellStyle name="Стиль 1 4 2" xfId="2728"/>
    <cellStyle name="Стиль 1 5" xfId="1438"/>
    <cellStyle name="Стиль 1 5 2" xfId="2729"/>
    <cellStyle name="Стиль 1 6" xfId="1439"/>
    <cellStyle name="Стиль 1 6 2" xfId="2730"/>
    <cellStyle name="Стиль 1 7" xfId="1440"/>
    <cellStyle name="Стиль 1 7 2" xfId="2731"/>
    <cellStyle name="Стиль 1 8" xfId="1441"/>
    <cellStyle name="Стиль 1 8 2" xfId="2732"/>
    <cellStyle name="Стиль 1 9" xfId="1442"/>
    <cellStyle name="Стиль 1 9 2" xfId="2733"/>
    <cellStyle name="Стиль 1____Смета ПИР 414 км_ТОН-1" xfId="1443"/>
    <cellStyle name="Стиль_названий" xfId="1444"/>
    <cellStyle name="ТЕКСТ" xfId="1445"/>
    <cellStyle name="Текст предупреждения 2" xfId="1446"/>
    <cellStyle name="Текст предупреждения 2 2" xfId="1447"/>
    <cellStyle name="Текст предупреждения 3" xfId="1448"/>
    <cellStyle name="Текст предупреждения 4" xfId="1449"/>
    <cellStyle name="Титул" xfId="1450"/>
    <cellStyle name="Тысячи [0]_01.01.98" xfId="2734"/>
    <cellStyle name="Тысячи_01.01.98" xfId="2735"/>
    <cellStyle name="ФИКСИРОВАННЫЙ" xfId="1451"/>
    <cellStyle name="Финансовый" xfId="2741" builtinId="3"/>
    <cellStyle name="Финансовый [0] 2" xfId="1452"/>
    <cellStyle name="Финансовый 10" xfId="1453"/>
    <cellStyle name="Финансовый 11" xfId="1454"/>
    <cellStyle name="Финансовый 11 2" xfId="1455"/>
    <cellStyle name="Финансовый 12" xfId="1456"/>
    <cellStyle name="Финансовый 12 2" xfId="1457"/>
    <cellStyle name="Финансовый 13" xfId="1458"/>
    <cellStyle name="Финансовый 13 2" xfId="1459"/>
    <cellStyle name="Финансовый 14" xfId="1460"/>
    <cellStyle name="Финансовый 15" xfId="1461"/>
    <cellStyle name="Финансовый 16" xfId="1462"/>
    <cellStyle name="Финансовый 17" xfId="1463"/>
    <cellStyle name="Финансовый 18" xfId="1557"/>
    <cellStyle name="Финансовый 2" xfId="6"/>
    <cellStyle name="Финансовый 2 10" xfId="1465"/>
    <cellStyle name="Финансовый 2 10 2" xfId="1466"/>
    <cellStyle name="Финансовый 2 10_форма 2 - изм4+" xfId="1467"/>
    <cellStyle name="Финансовый 2 11" xfId="1468"/>
    <cellStyle name="Финансовый 2 12" xfId="1469"/>
    <cellStyle name="Финансовый 2 13" xfId="1464"/>
    <cellStyle name="Финансовый 2 14" xfId="1556"/>
    <cellStyle name="Финансовый 2 15" xfId="50"/>
    <cellStyle name="Финансовый 2 16" xfId="1582"/>
    <cellStyle name="Финансовый 2 2" xfId="41"/>
    <cellStyle name="Финансовый 2 2 10" xfId="1471"/>
    <cellStyle name="Финансовый 2 2 10 2" xfId="1472"/>
    <cellStyle name="Финансовый 2 2 11" xfId="1470"/>
    <cellStyle name="Финансовый 2 2 12" xfId="2736"/>
    <cellStyle name="Финансовый 2 2 2" xfId="1473"/>
    <cellStyle name="Финансовый 2 2 3" xfId="1474"/>
    <cellStyle name="Финансовый 2 2 4" xfId="1475"/>
    <cellStyle name="Финансовый 2 2 5" xfId="1476"/>
    <cellStyle name="Финансовый 2 2 6" xfId="1477"/>
    <cellStyle name="Финансовый 2 2 7" xfId="1478"/>
    <cellStyle name="Финансовый 2 2 8" xfId="1479"/>
    <cellStyle name="Финансовый 2 2 9" xfId="1480"/>
    <cellStyle name="Финансовый 2 2____Смета ПИР 414 км_ТОН-1" xfId="1481"/>
    <cellStyle name="Финансовый 2 3" xfId="1482"/>
    <cellStyle name="Финансовый 2 3 2" xfId="1483"/>
    <cellStyle name="Финансовый 2 3_02.02 Согласовано Смета АЗС склад  (0002-И-ЦУП ВСТО)" xfId="1484"/>
    <cellStyle name="Финансовый 2 4" xfId="1485"/>
    <cellStyle name="Финансовый 2 5" xfId="1486"/>
    <cellStyle name="Финансовый 2 6" xfId="1487"/>
    <cellStyle name="Финансовый 2 7" xfId="1488"/>
    <cellStyle name="Финансовый 2 8" xfId="1489"/>
    <cellStyle name="Финансовый 2 9" xfId="1490"/>
    <cellStyle name="Финансовый 2____Смета ПИР 414 км_ТОН-1" xfId="1491"/>
    <cellStyle name="Финансовый 3" xfId="54"/>
    <cellStyle name="Финансовый 3 2" xfId="1493"/>
    <cellStyle name="Финансовый 3 3" xfId="1494"/>
    <cellStyle name="Финансовый 3 4" xfId="1492"/>
    <cellStyle name="Финансовый 4" xfId="1495"/>
    <cellStyle name="Финансовый 5" xfId="1496"/>
    <cellStyle name="Финансовый 6" xfId="1497"/>
    <cellStyle name="Финансовый 6 2" xfId="1498"/>
    <cellStyle name="Финансовый 6 3" xfId="1499"/>
    <cellStyle name="Финансовый 7" xfId="1500"/>
    <cellStyle name="Финансовый 8" xfId="1501"/>
    <cellStyle name="Финансовый 9" xfId="1502"/>
    <cellStyle name="Формула" xfId="1503"/>
    <cellStyle name="Формула 2" xfId="1504"/>
    <cellStyle name="Формула_3915 ИИР сводная стр-во АЗС №72 12.08.2011" xfId="1505"/>
    <cellStyle name="Хвост" xfId="1506"/>
    <cellStyle name="Хороший 2" xfId="1507"/>
    <cellStyle name="Хороший 2 2" xfId="1508"/>
    <cellStyle name="Хороший 2_РБС ф-1" xfId="1509"/>
    <cellStyle name="Хороший 3" xfId="1510"/>
    <cellStyle name="Хороший 4" xfId="1511"/>
    <cellStyle name="Шаблон-КП-РРЛ8-15" xfId="1512"/>
    <cellStyle name="ьber" xfId="1513"/>
    <cellStyle name="Экспертиза" xfId="1514"/>
    <cellStyle name="ю_x001d_р§_x000c_зю_x0017__x000d_аюU_x0001_K_x0014_r_x0015__x0007__x0001__x0001_" xfId="2737"/>
  </cellStyles>
  <dxfs count="0"/>
  <tableStyles count="0" defaultTableStyle="TableStyleMedium2" defaultPivotStyle="PivotStyleMedium9"/>
  <colors>
    <mruColors>
      <color rgb="FF00DA63"/>
      <color rgb="FF66FF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YOK\Data_Files\DAT\EI\STAND-UE\B\BLE-001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FO/Fixed%20assets/_Reports%20from%20Bogdanova/12m2004/2004%2012%20-%2040%20&#1043;&#1054;&#1060;%20&#1058;&#1086;&#1084;&#1091;&#1089;&#1080;&#1085;&#1089;&#1082;&#1072;&#110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K\AX_Technical%20documentation\AX_Templates\Master%20Document%20Register_0%20(E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04-OFFERS\T-2007\T07.07-%20MEGA%20OMSK\WORKS\Ahmet\BOQ_TZ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enko\&#1087;&#1072;&#1087;&#1082;&#1072;\&#1085;&#1072;&#1082;&#1086;&#1087;&#1083;&#1077;&#1085;&#1080;&#1077;\&#1086;&#1073;&#1098;&#1077;&#1082;&#1090;&#1099;%202000%20&#1069;&#1058;&#1054;\&#1085;&#1086;&#1084;&#1077;&#1085;&#1082;&#1083;&#1072;&#1090;&#1091;&#1088;&#1072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USP/&#1044;&#1086;&#1082;&#1091;&#1084;&#1077;&#1085;&#1090;&#1099;%20&#1055;&#1069;&#1059;/4_&#1050;&#1044;&#1056;/6.%20&#1058;&#1080;&#1087;&#1086;&#1074;&#1099;&#1077;%20&#1092;&#1086;&#1088;&#1084;&#1099;%20&#1079;&#1072;&#1091;&#1082;&#1087;&#1086;&#1095;&#1085;&#1086;&#1081;%20&#1076;&#1086;&#1082;&#1091;&#1084;&#1077;&#1085;&#1090;&#1072;&#1094;&#1080;&#1080;/4.%20&#1092;&#1086;&#1088;&#1084;&#1099;%20IT&#1042;/&#1092;&#1086;&#1088;&#1084;&#1099;%20IT&#1042;%202023/2023%2009%2018%20&#1055;&#1088;&#1080;&#1083;&#1086;&#1078;&#1077;&#1085;&#1080;&#1077;%203.7%20&#1060;&#1086;&#1088;&#1084;&#1072;%20&#1082;&#1086;&#1084;&#1084;&#1077;&#1088;&#1095;&#1077;&#1089;&#1082;&#1086;&#1075;&#1086;%20&#1087;&#1088;&#1077;&#1076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Ведомость объемов рабо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Справочник_НО"/>
      <sheetName val="Прил. В Перечень УЕР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4 461"/>
      <sheetName val="Вып. списки"/>
      <sheetName val="ﾏｼﾅﾘ強度比較"/>
      <sheetName val="A"/>
      <sheetName val="Металлоконструкции"/>
      <sheetName val="API - Case 1"/>
      <sheetName val="Денежный поток"/>
      <sheetName val="Д"/>
      <sheetName val="10. Поступления"/>
      <sheetName val="Мари"/>
      <sheetName val="Вып__списки"/>
      <sheetName val="ПР__1_ТКП_МЭСР"/>
      <sheetName val="ИТ-бюджет"/>
      <sheetName val="MAIN"/>
      <sheetName val="Cashflow Analysis"/>
      <sheetName val="выручка по годам"/>
      <sheetName val="Инструкция"/>
      <sheetName val="Затраты на субподряд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ЛГСС"/>
      <sheetName val="КПиГР_вар.2.1"/>
      <sheetName val="系数516"/>
      <sheetName val="대비표"/>
      <sheetName val="10__Поступления"/>
      <sheetName val="XLR_NoRangeSheet"/>
      <sheetName val="21.3"/>
      <sheetName val="договора-ОТЧЕТутв_БП2"/>
      <sheetName val="Вып__списки1"/>
      <sheetName val="10__Поступления1"/>
      <sheetName val="17"/>
      <sheetName val="Часы свод"/>
      <sheetName val="Сводн. с расшир. ОВ и ОС"/>
      <sheetName val="산근"/>
      <sheetName val="BQMPALOC"/>
      <sheetName val="расчетный "/>
      <sheetName val="расшифр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Finansal tamamlanma Erisi"/>
      <sheetName val="ЭОМ СС Потаповский"/>
      <sheetName val="Data technical"/>
      <sheetName val="Cost"/>
      <sheetName val="smeta"/>
      <sheetName val="Справочники"/>
      <sheetName val="AYRAP1099"/>
      <sheetName val="SETTINGS"/>
      <sheetName val="rayiç"/>
      <sheetName val="katsayılar"/>
      <sheetName val="BLOK-KEŞİF"/>
      <sheetName val="1"/>
      <sheetName val="16"/>
      <sheetName val="50"/>
      <sheetName val="List"/>
      <sheetName val="Инфо."/>
      <sheetName val="информация"/>
      <sheetName val="шаблон"/>
      <sheetName val="на 1 тут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Finansal tamamlanma E_risi"/>
      <sheetName val="Finansal_tamamlanma_E_risi"/>
      <sheetName val="graph_data"/>
      <sheetName val="fctr"/>
      <sheetName val="Оферта"/>
      <sheetName val="Testing"/>
      <sheetName val="SelectionCriteria"/>
      <sheetName val="лист1"/>
      <sheetName val="обновление"/>
      <sheetName val="Каталог ПКМ"/>
      <sheetName val="Для аудитора - For auditor"/>
      <sheetName val="Веса разделов"/>
      <sheetName val="Настройка"/>
      <sheetName val="Номенклатура BOM"/>
      <sheetName val="PNTEXT"/>
      <sheetName val="pricesummary"/>
      <sheetName val="не печатать"/>
      <sheetName val="Ввод данных аудита"/>
      <sheetName val="SUMMARY CHART"/>
      <sheetName val="Bolt Up"/>
      <sheetName val="Field Handle Fittings"/>
      <sheetName val="Attach Flange"/>
      <sheetName val="Handle &amp; Erect Fab Spools"/>
      <sheetName val="Shop Handle Pipe"/>
      <sheetName val="Olet"/>
      <sheetName val="Shop Handle Fittings"/>
      <sheetName val="Valve Handle"/>
      <sheetName val="W+C+2B"/>
      <sheetName val="HX"/>
      <sheetName val="Авансы по СНГ"/>
      <sheetName val="список"/>
      <sheetName val="SANTIYELER"/>
      <sheetName val="OZEL KOD"/>
      <sheetName val="СМР"/>
      <sheetName val="Смета"/>
      <sheetName val="valve data"/>
      <sheetName val="drum"/>
      <sheetName val="ANLZ"/>
      <sheetName val="TTL"/>
      <sheetName val="динамика сальдо -финрез"/>
      <sheetName val="_T25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 t="str">
            <v>OCAK</v>
          </cell>
        </row>
      </sheetData>
      <sheetData sheetId="28">
        <row r="5">
          <cell r="E5">
            <v>0</v>
          </cell>
        </row>
      </sheetData>
      <sheetData sheetId="29">
        <row r="5">
          <cell r="E5" t="str">
            <v>OCAK</v>
          </cell>
        </row>
      </sheetData>
      <sheetData sheetId="30">
        <row r="5">
          <cell r="E5" t="str">
            <v>OCAK</v>
          </cell>
        </row>
      </sheetData>
      <sheetData sheetId="31">
        <row r="5">
          <cell r="E5" t="str">
            <v>OCAK</v>
          </cell>
        </row>
      </sheetData>
      <sheetData sheetId="32">
        <row r="5">
          <cell r="E5" t="str">
            <v>OCAK</v>
          </cell>
        </row>
      </sheetData>
      <sheetData sheetId="33">
        <row r="5">
          <cell r="E5" t="str">
            <v>OCAK</v>
          </cell>
        </row>
      </sheetData>
      <sheetData sheetId="34">
        <row r="5">
          <cell r="E5" t="str">
            <v>OCAK</v>
          </cell>
        </row>
      </sheetData>
      <sheetData sheetId="35">
        <row r="5">
          <cell r="E5">
            <v>0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5">
          <cell r="E5">
            <v>0</v>
          </cell>
        </row>
      </sheetData>
      <sheetData sheetId="48">
        <row r="5">
          <cell r="E5">
            <v>0</v>
          </cell>
        </row>
      </sheetData>
      <sheetData sheetId="49">
        <row r="5">
          <cell r="E5">
            <v>0</v>
          </cell>
        </row>
      </sheetData>
      <sheetData sheetId="50">
        <row r="5">
          <cell r="E5">
            <v>0</v>
          </cell>
        </row>
      </sheetData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>
            <v>0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>
        <row r="5">
          <cell r="E5">
            <v>0</v>
          </cell>
        </row>
      </sheetData>
      <sheetData sheetId="96">
        <row r="5">
          <cell r="E5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>
        <row r="5">
          <cell r="E5" t="str">
            <v>OCAK</v>
          </cell>
        </row>
      </sheetData>
      <sheetData sheetId="115">
        <row r="5">
          <cell r="E5" t="str">
            <v>OCAK</v>
          </cell>
        </row>
      </sheetData>
      <sheetData sheetId="116">
        <row r="5">
          <cell r="E5" t="str">
            <v>OCAK</v>
          </cell>
        </row>
      </sheetData>
      <sheetData sheetId="117">
        <row r="5">
          <cell r="E5" t="str">
            <v>OCAK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Sayfa1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YEŞİL DEFTER (İNŞAAT )"/>
      <sheetName val="_N_Finansal__x000d_Eğri"/>
      <sheetName val="DEGISKENLER"/>
      <sheetName val="факт выполнение"/>
      <sheetName val="Доходы свод"/>
      <sheetName val="Стены и плинт"/>
      <sheetName val="Потолок"/>
      <sheetName val="XZLC004_PART2"/>
      <sheetName val="报价单"/>
      <sheetName val="D_I"/>
      <sheetName val="입찰내역_발주처_양식"/>
      <sheetName val="Birim fiyatlar-2005"/>
      <sheetName val="HOC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Шкаф"/>
      <sheetName val="Коэфф1."/>
      <sheetName val="Прайс лист"/>
      <sheetName val="Гр5(о)"/>
      <sheetName val="HYDROTEST DIAGRAM"/>
      <sheetName val="breakdown"/>
      <sheetName val="PERSONNELIST"/>
      <sheetName val="安装新取费"/>
      <sheetName val="海盐加工装置"/>
      <sheetName val="内外控制表"/>
      <sheetName val="ГП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R6">
            <v>0</v>
          </cell>
        </row>
      </sheetData>
      <sheetData sheetId="241"/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/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/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6">
          <cell r="R6">
            <v>0</v>
          </cell>
        </row>
      </sheetData>
      <sheetData sheetId="588" refreshError="1"/>
      <sheetData sheetId="589" refreshError="1"/>
      <sheetData sheetId="590">
        <row r="6">
          <cell r="R6">
            <v>0</v>
          </cell>
        </row>
      </sheetData>
      <sheetData sheetId="591">
        <row r="6">
          <cell r="R6">
            <v>0</v>
          </cell>
        </row>
      </sheetData>
      <sheetData sheetId="592">
        <row r="6">
          <cell r="R6">
            <v>0</v>
          </cell>
        </row>
      </sheetData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/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/>
      <sheetData sheetId="703"/>
      <sheetData sheetId="704"/>
      <sheetData sheetId="705"/>
      <sheetData sheetId="706"/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/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6">
          <cell r="R6">
            <v>0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>
        <row r="6">
          <cell r="R6">
            <v>0</v>
          </cell>
        </row>
      </sheetData>
      <sheetData sheetId="944">
        <row r="6">
          <cell r="R6">
            <v>0</v>
          </cell>
        </row>
      </sheetData>
      <sheetData sheetId="945">
        <row r="6">
          <cell r="R6">
            <v>0</v>
          </cell>
        </row>
      </sheetData>
      <sheetData sheetId="946"/>
      <sheetData sheetId="947"/>
      <sheetData sheetId="948">
        <row r="6">
          <cell r="R6">
            <v>0</v>
          </cell>
        </row>
      </sheetData>
      <sheetData sheetId="949"/>
      <sheetData sheetId="950">
        <row r="6">
          <cell r="R6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cover"/>
      <sheetName val="Данные для расчёта сметы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EKİM"/>
      <sheetName val="зап-3- сцб"/>
      <sheetName val="escon"/>
      <sheetName val="Organizasyon"/>
      <sheetName val="Е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  <sheetName val="20"/>
      <sheetName val="9_Taşeron2"/>
      <sheetName val="Satir_Bazli_Odeme_Listesi2"/>
      <sheetName val="net_fin_3"/>
      <sheetName val="Financials_(PBC)3"/>
      <sheetName val="Number_of_Stores_(Yatırım)2"/>
      <sheetName val="Gross_Profit_Margin2"/>
      <sheetName val="RESTATEMENT_OF_PREPAID_EXPENSE2"/>
      <sheetName val="Malzeme_Fiyatları2"/>
      <sheetName val="A(Rev_3)2"/>
      <sheetName val="ÜSTYAPI_İŞLERİ2"/>
      <sheetName val="İmalat_Keşif_Özeti_(D)2"/>
      <sheetName val="İmalat_Keşif_Özeti_(L7)2"/>
      <sheetName val="_back-up2"/>
      <sheetName val="Detay_Transfer_Sekmesi2"/>
      <sheetName val="Genel_Giderler_Back-Up2"/>
      <sheetName val="Hesap_Kodları2"/>
      <sheetName val="9_Taşeron3"/>
      <sheetName val="Satir_Bazli_Odeme_Listesi3"/>
      <sheetName val="net_fin_4"/>
      <sheetName val="Financials_(PBC)4"/>
      <sheetName val="Number_of_Stores_(Yatırım)3"/>
      <sheetName val="Gross_Profit_Margin3"/>
      <sheetName val="RESTATEMENT_OF_PREPAID_EXPENSE3"/>
      <sheetName val="TEMEL_KALIP3"/>
      <sheetName val="Finansal_t__Eğrisi3"/>
      <sheetName val="Malzeme_Fiyatları3"/>
      <sheetName val="A(Rev_3)3"/>
      <sheetName val="1_Taslak3"/>
      <sheetName val="Rayiç_043"/>
      <sheetName val="_back-up3"/>
      <sheetName val="Detay_Transfer_Sekmesi3"/>
      <sheetName val="Genel_Giderler_Back-Up3"/>
      <sheetName val="Hesap_Kodları3"/>
      <sheetName val="ÜSTYAPI_İŞLERİ3"/>
      <sheetName val="İmalat_Keşif_Özeti_(D)3"/>
      <sheetName val="İmalat_Keşif_Özeti_(L7)3"/>
      <sheetName val="Tut_13"/>
      <sheetName val="Aging_Analysis3"/>
      <sheetName val="SATIŞ_ÇALIŞMA3"/>
      <sheetName val="İş_Programı3"/>
      <sheetName val="hakedişler_kaydı3"/>
      <sheetName val="Finansal_tamamlanma_Eğrisi5"/>
      <sheetName val="9_Taşeron4"/>
      <sheetName val="Satir_Bazli_Odeme_Listesi4"/>
      <sheetName val="net_fin_5"/>
      <sheetName val="Financials_(PBC)5"/>
      <sheetName val="Number_of_Stores_(Yatırım)4"/>
      <sheetName val="Gross_Profit_Margin4"/>
      <sheetName val="RESTATEMENT_OF_PREPAID_EXPENSE4"/>
      <sheetName val="TEMEL_KALIP4"/>
      <sheetName val="Finansal_t__Eğrisi4"/>
      <sheetName val="Malzeme_Fiyatları4"/>
      <sheetName val="A(Rev_3)4"/>
      <sheetName val="1_Taslak4"/>
      <sheetName val="Rayiç_044"/>
      <sheetName val="_back-up4"/>
      <sheetName val="Detay_Transfer_Sekmesi4"/>
      <sheetName val="Genel_Giderler_Back-Up4"/>
      <sheetName val="Hesap_Kodları4"/>
      <sheetName val="ÜSTYAPI_İŞLERİ4"/>
      <sheetName val="İmalat_Keşif_Özeti_(D)4"/>
      <sheetName val="İmalat_Keşif_Özeti_(L7)4"/>
      <sheetName val="Tut_14"/>
      <sheetName val="Aging_Analysis4"/>
      <sheetName val="SATIŞ_ÇALIŞMA4"/>
      <sheetName val="İş_Programı4"/>
      <sheetName val="hakedişler_kaydı4"/>
      <sheetName val="Finansal_tamamlanma_Eğrisi6"/>
      <sheetName val="I_BLOK_-11_70_TEMEL_BETON9"/>
      <sheetName val="I_BLOK_-7_60_DÖŞEME_(2)9"/>
      <sheetName val="I_BLOK_-11_70_KOLON_BETON9"/>
      <sheetName val="I_BLOK_-11_70_PERDE_BETON9"/>
      <sheetName val="I_BLOK_-11_70_KİRİŞ9"/>
      <sheetName val="I_BLOK_-7_60_DÖŞEME9"/>
      <sheetName val="E_BLOK_-11_70_TEMEL_BETON_9"/>
      <sheetName val="Dış_Kapak9"/>
      <sheetName val="ARKA_KAPAK9"/>
      <sheetName val="Demirbaş_Haf_Öd_9"/>
      <sheetName val="Faturanızı_Özelleştirin9"/>
      <sheetName val="DRENAJ_HENDEK_(2)9"/>
      <sheetName val="CPI2010_xls8"/>
      <sheetName val="_N_Finansal_Eğri8"/>
      <sheetName val="입찰내역_발주처_양식8"/>
      <sheetName val="Köprü_İşleri5"/>
      <sheetName val="YEŞİL_DEF__KÖPRÜ10"/>
      <sheetName val="YEŞİL_DEF__KÖPRÜ11"/>
      <sheetName val="METRAJ_İCMALİ-1_5"/>
      <sheetName val="Beton_Nakli5"/>
      <sheetName val="genel_poz_mik5"/>
      <sheetName val="Y_F_T_5"/>
      <sheetName val="Bina_Mahal_INDEX7"/>
      <sheetName val="Aylık_yık__üni-zayii7"/>
      <sheetName val="HAKEDİŞ_7"/>
      <sheetName val="İKSA_pile_records7"/>
      <sheetName val="6-Yeşil_Defter_5"/>
      <sheetName val="GEN_BİL_5"/>
      <sheetName val="KAYNAK_DOSYASI5"/>
      <sheetName val="Reference_Input5"/>
      <sheetName val="B__Fiyatlar5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9_Taşeron5"/>
      <sheetName val="DATA_Ekipman5"/>
      <sheetName val="1_11_b5"/>
      <sheetName val="veri_tabanı5"/>
      <sheetName val="irsaliye_tesbit4_55"/>
      <sheetName val="irsaliye_tesbit4-55"/>
      <sheetName val="metraj_syf_5"/>
      <sheetName val="yeşil_defter_5"/>
      <sheetName val="İstinat_Duvarları5"/>
      <sheetName val="Realized_Payments5"/>
      <sheetName val="HUD_YOLU_DUVAR_8_MT5"/>
      <sheetName val="Satir_Bazli_Odeme_Listesi5"/>
      <sheetName val="net_fin_6"/>
      <sheetName val="Financials_(PBC)6"/>
      <sheetName val="Number_of_Stores_(Yatırım)5"/>
      <sheetName val="Gross_Profit_Margin5"/>
      <sheetName val="RESTATEMENT_OF_PREPAID_EXPENSE5"/>
      <sheetName val="MİZAN_(2)5"/>
      <sheetName val="YD_Topİş5"/>
      <sheetName val="TEMEL_KALIP5"/>
      <sheetName val="AOP_Summary-25"/>
      <sheetName val="Ek_Bilgi5"/>
      <sheetName val="BF_20035"/>
      <sheetName val="Yeşil_Defter_Kapak5"/>
      <sheetName val="attach_4-185"/>
      <sheetName val="keşif_özeti5"/>
      <sheetName val="Keşif_İcmali5"/>
      <sheetName val="POZ_AD_BR5"/>
      <sheetName val="İŞ_PROĞRAMI5"/>
      <sheetName val="indirect_equipment_(X)5"/>
      <sheetName val="_ICMALI5"/>
      <sheetName val="Gelir-Gider_Gercek5"/>
      <sheetName val="B3_Pers-Data5"/>
      <sheetName val="B_SEHİR-Y_YIL5"/>
      <sheetName val="KM_KANATLI5"/>
      <sheetName val="Finansal_t__Eğrisi5"/>
      <sheetName val="Malzeme_Fiyatları5"/>
      <sheetName val="A(Rev_3)5"/>
      <sheetName val="1_Taslak5"/>
      <sheetName val="Rayiç_045"/>
      <sheetName val="_back-up5"/>
      <sheetName val="Detay_Transfer_Sekmesi5"/>
      <sheetName val="Genel_Giderler_Back-Up5"/>
      <sheetName val="Hesap_Kodları5"/>
      <sheetName val="Taşeronlar_Özet5"/>
      <sheetName val="ÜSTYAPI_İŞLERİ5"/>
      <sheetName val="İmalat_Keşif_Özeti_(D)5"/>
      <sheetName val="İmalat_Keşif_Özeti_(L7)5"/>
      <sheetName val="Tut_15"/>
      <sheetName val="Aging_Analysis5"/>
      <sheetName val="SATIŞ_ÇALIŞMA5"/>
      <sheetName val="İş_Programı5"/>
      <sheetName val="hakedişler_kaydı5"/>
      <sheetName val="MFF GİRİŞ"/>
      <sheetName val="LİSTE FİYATLARI"/>
      <sheetName val="KAYNAKLAR"/>
      <sheetName val="sch"/>
      <sheetName val="1-ÖNKAPAK"/>
      <sheetName val="2-İçindekiler"/>
      <sheetName val="3-İÇKAPAK"/>
      <sheetName val="3-geçici kabul kes."/>
      <sheetName val="3-fiyat farkı kes."/>
      <sheetName val="3-TEMİNAT KESİNTİ TABLO"/>
      <sheetName val="Ceza Tab."/>
      <sheetName val="4-hakediş özet tablosu"/>
      <sheetName val="6-proje icmali"/>
      <sheetName val="7-F.F.İCMAL"/>
      <sheetName val="7- fiyat farkı ŞUBAT 2019 (2)"/>
      <sheetName val="7- fiyat farkı MART 2019"/>
      <sheetName val="8-Temel Altı"/>
      <sheetName val="8-Temel Üstü"/>
      <sheetName val="8-Yurt Çatı-Cephe"/>
      <sheetName val="8-Yurt Bodrum Kat"/>
      <sheetName val="8-Yurt Zemin Kat"/>
      <sheetName val="8-Yurt 1. Kat"/>
      <sheetName val="8-Yurt 2. Kat"/>
      <sheetName val="8-Yurt 3. Kat"/>
      <sheetName val="8-Yurt 4. Kat"/>
      <sheetName val="8-Yurt 5. Kat"/>
      <sheetName val="8-Yurt 6. Kat"/>
      <sheetName val="8-Yurt Çatı"/>
      <sheetName val="8-B Blok Çatı-Cephe"/>
      <sheetName val="8-B Blok Zemin Kat"/>
      <sheetName val="8-B Blok 1. Kat"/>
      <sheetName val="8-B Blok Çatı"/>
      <sheetName val="8-C Blok Çatı-Cephe"/>
      <sheetName val="8-C Blok Zemin Kat"/>
      <sheetName val="8-C Blok 1. Kat"/>
      <sheetName val="8-C Blok 2. Kat"/>
      <sheetName val="8-C Blok Çatı"/>
      <sheetName val="8-ALT YAPI İMALAT"/>
      <sheetName val="8-YAPISAL BİTKİ PEYZAJ"/>
      <sheetName val="8-VAZİYET İML"/>
      <sheetName val="8-Yurt-sosyaltes.mek"/>
      <sheetName val="8-yönbinası.mek "/>
      <sheetName val="8-YURT BLOK ELEKTR."/>
      <sheetName val="8-Yönetim ELEKTR."/>
      <sheetName val="8-ALT YAPI zayıf akım"/>
      <sheetName val="8-Kuvvetli akım"/>
      <sheetName val="9-Fiz.Gerç."/>
      <sheetName val="10-İlerleme Graf."/>
      <sheetName val="11-tek. per list."/>
      <sheetName val="12-İşçi Seçim"/>
      <sheetName val="13-İLAN"/>
      <sheetName val="14-ilan KALDIRMA Tutanağı"/>
      <sheetName val="26-foto"/>
      <sheetName val="VENTILATIE"/>
      <sheetName val="PARALANDIRMA"/>
      <sheetName val="Expense Report"/>
      <sheetName val="HARFLER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1"/>
      <sheetName val="16"/>
      <sheetName val="50"/>
      <sheetName val="BÜTÇE K"/>
      <sheetName val="veri girişi"/>
      <sheetName val="input"/>
      <sheetName val="bsat muflu"/>
      <sheetName val="DOKUM"/>
      <sheetName val="Analiz_"/>
      <sheetName val="MEKANIK_TESİSAT_KEŞİF_ÖZETİ"/>
      <sheetName val="Hava_Ekp_"/>
      <sheetName val="Cihaz_mukayese"/>
      <sheetName val="YERDEN_ISITMA"/>
      <sheetName val="İCMAL_SAYFASI"/>
      <sheetName val="Yap_iş_sanat"/>
      <sheetName val="Yap_iş_üst"/>
      <sheetName val="GE__BİLG_"/>
      <sheetName val="IS_PROGRAMI-gerçek_(2)"/>
      <sheetName val="İNŞAAT"/>
      <sheetName val="234-TAHL."/>
      <sheetName val="227-228"/>
      <sheetName val="228-231"/>
      <sheetName val="231-233"/>
      <sheetName val="233-234"/>
      <sheetName val="teklİf cetvelİ"/>
      <sheetName val="Sayfa1 (2)"/>
      <sheetName val="Offsets &amp; Other Costs"/>
      <sheetName val="YÖNETİCİ ÖZETİ"/>
      <sheetName val="CASHFLOWS"/>
      <sheetName val="BM"/>
      <sheetName val="Construction Team"/>
      <sheetName val="tahakkuk müzekkeresi_1"/>
      <sheetName val="MEP MARKALAR"/>
      <sheetName val="ANALİZ"/>
      <sheetName val="Malzeme Takip"/>
      <sheetName val="$ KURLARI"/>
      <sheetName val="1-12 DIREKTLER MEKANİK"/>
      <sheetName val="Teklif Fişi"/>
      <sheetName val="Titre"/>
      <sheetName val="Valorisation"/>
      <sheetName val="Vademecum"/>
      <sheetName val="Paramètres"/>
      <sheetName val="TauxFrance"/>
      <sheetName val="Mhr&amp;Eq"/>
      <sheetName val="ИС-2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A4" t="str">
            <v>PROJE ADI 
(PROJECT NAME)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A4" t="str">
            <v>PROJE ADI (PROJECT NAME)</v>
          </cell>
        </row>
      </sheetData>
      <sheetData sheetId="284">
        <row r="4">
          <cell r="A4" t="str">
            <v>PROJE ADI (PROJECT NAME)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
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A4" t="str">
            <v>PROJE ADI (PROJECT NAME)</v>
          </cell>
        </row>
      </sheetData>
      <sheetData sheetId="427">
        <row r="4">
          <cell r="A4" t="str">
            <v>PROJE ADI (PROJECT NAME)</v>
          </cell>
        </row>
      </sheetData>
      <sheetData sheetId="428">
        <row r="4">
          <cell r="A4" t="str">
            <v>PROJE ADI (PROJECT NAME)</v>
          </cell>
        </row>
      </sheetData>
      <sheetData sheetId="429">
        <row r="4">
          <cell r="A4" t="str">
            <v>PROJE ADI (PROJECT NAME)</v>
          </cell>
        </row>
      </sheetData>
      <sheetData sheetId="430">
        <row r="4">
          <cell r="A4" t="str">
            <v>PROJE ADI (PROJECT NAME)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A4" t="str">
            <v>PROJE ADI (PROJECT NAME)</v>
          </cell>
        </row>
      </sheetData>
      <sheetData sheetId="455">
        <row r="4">
          <cell r="A4" t="str">
            <v>PROJE ADI (PROJECT NAME)</v>
          </cell>
        </row>
      </sheetData>
      <sheetData sheetId="456">
        <row r="4">
          <cell r="A4" t="str">
            <v>PROJE ADI (PROJECT NAME)</v>
          </cell>
        </row>
      </sheetData>
      <sheetData sheetId="457">
        <row r="4">
          <cell r="A4" t="str">
            <v>PROJE ADI (PROJECT NAME)</v>
          </cell>
        </row>
      </sheetData>
      <sheetData sheetId="458">
        <row r="4">
          <cell r="A4" t="str">
            <v>PROJE ADI (PROJECT NAME)</v>
          </cell>
        </row>
      </sheetData>
      <sheetData sheetId="459">
        <row r="4">
          <cell r="A4" t="str">
            <v>PROJE ADI 
(PROJECT NAME)</v>
          </cell>
        </row>
      </sheetData>
      <sheetData sheetId="460">
        <row r="4">
          <cell r="A4" t="str">
            <v>PROJE ADI (PROJECT NAME)</v>
          </cell>
        </row>
      </sheetData>
      <sheetData sheetId="461">
        <row r="4">
          <cell r="A4" t="str">
            <v>PROJE ADI 
(PROJECT NAME)</v>
          </cell>
        </row>
      </sheetData>
      <sheetData sheetId="462">
        <row r="4">
          <cell r="A4" t="str">
            <v>PROJE ADI 
(PROJECT NAME)</v>
          </cell>
        </row>
      </sheetData>
      <sheetData sheetId="463">
        <row r="4">
          <cell r="A4" t="str">
            <v>PROJE ADI 
(PROJECT NAME)</v>
          </cell>
        </row>
      </sheetData>
      <sheetData sheetId="464">
        <row r="4">
          <cell r="A4" t="str">
            <v>PROJE ADI 
(PROJECT NAME)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>
        <row r="4">
          <cell r="A4" t="str">
            <v>PROJE ADI 
(PROJECT NAME)</v>
          </cell>
        </row>
      </sheetData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>
        <row r="4">
          <cell r="A4" t="str">
            <v>PROJE ADI 
(PROJECT NAME)</v>
          </cell>
        </row>
      </sheetData>
      <sheetData sheetId="475">
        <row r="4">
          <cell r="A4" t="str">
            <v>PROJE ADI (PROJECT NAME)</v>
          </cell>
        </row>
      </sheetData>
      <sheetData sheetId="476">
        <row r="4">
          <cell r="A4" t="str">
            <v>PROJE ADI (PROJECT NAME)</v>
          </cell>
        </row>
      </sheetData>
      <sheetData sheetId="477">
        <row r="4">
          <cell r="A4" t="str">
            <v>PROJE ADI (PROJECT NAME)</v>
          </cell>
        </row>
      </sheetData>
      <sheetData sheetId="478">
        <row r="4">
          <cell r="A4" t="str">
            <v>PROJE ADI 
(PROJECT NAME)</v>
          </cell>
        </row>
      </sheetData>
      <sheetData sheetId="479">
        <row r="4">
          <cell r="A4" t="str">
            <v>PROJE ADI 
(PROJECT NAME)</v>
          </cell>
        </row>
      </sheetData>
      <sheetData sheetId="480">
        <row r="4">
          <cell r="A4" t="str">
            <v>PROJE ADI (PROJECT NAME)</v>
          </cell>
        </row>
      </sheetData>
      <sheetData sheetId="481">
        <row r="4">
          <cell r="A4" t="str">
            <v>PROJE ADI (PROJECT NAME)</v>
          </cell>
        </row>
      </sheetData>
      <sheetData sheetId="482">
        <row r="4">
          <cell r="A4" t="str">
            <v>PROJE ADI (PROJECT NAME)</v>
          </cell>
        </row>
      </sheetData>
      <sheetData sheetId="483">
        <row r="4">
          <cell r="A4" t="str">
            <v>PROJE ADI (PROJECT NAME)</v>
          </cell>
        </row>
      </sheetData>
      <sheetData sheetId="484">
        <row r="4">
          <cell r="A4" t="str">
            <v>PROJE ADI (PROJECT NAME)</v>
          </cell>
        </row>
      </sheetData>
      <sheetData sheetId="485">
        <row r="4">
          <cell r="A4" t="str">
            <v>PROJE ADI (PROJECT NAME)</v>
          </cell>
        </row>
      </sheetData>
      <sheetData sheetId="486">
        <row r="4">
          <cell r="A4" t="str">
            <v>PROJE ADI 
(PROJECT NAME)</v>
          </cell>
        </row>
      </sheetData>
      <sheetData sheetId="487">
        <row r="4">
          <cell r="A4" t="str">
            <v>PROJE ADI 
(PROJECT NAME)</v>
          </cell>
        </row>
      </sheetData>
      <sheetData sheetId="488">
        <row r="4">
          <cell r="A4" t="str">
            <v>PROJE ADI (PROJECT NAME)</v>
          </cell>
        </row>
      </sheetData>
      <sheetData sheetId="489">
        <row r="4">
          <cell r="A4" t="str">
            <v>PROJE ADI (PROJECT NAME)</v>
          </cell>
        </row>
      </sheetData>
      <sheetData sheetId="490">
        <row r="4">
          <cell r="A4" t="str">
            <v>PROJE ADI 
(PROJECT NAME)</v>
          </cell>
        </row>
      </sheetData>
      <sheetData sheetId="491">
        <row r="4">
          <cell r="A4" t="str">
            <v>PROJE ADI (PROJECT NAME)</v>
          </cell>
        </row>
      </sheetData>
      <sheetData sheetId="492">
        <row r="4">
          <cell r="A4" t="str">
            <v>PROJE ADI (PROJECT NAME)</v>
          </cell>
        </row>
      </sheetData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
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A4" t="str">
            <v>PROJE ADI (PROJECT NAME)</v>
          </cell>
        </row>
      </sheetData>
      <sheetData sheetId="500">
        <row r="4">
          <cell r="A4" t="str">
            <v>PROJE ADI (PROJECT NAME)</v>
          </cell>
        </row>
      </sheetData>
      <sheetData sheetId="501">
        <row r="4">
          <cell r="A4" t="str">
            <v>PROJE ADI (PROJECT NAME)</v>
          </cell>
        </row>
      </sheetData>
      <sheetData sheetId="502">
        <row r="4">
          <cell r="A4" t="str">
            <v>PROJE ADI (PROJECT NAME)</v>
          </cell>
        </row>
      </sheetData>
      <sheetData sheetId="503">
        <row r="4">
          <cell r="A4" t="str">
            <v>PROJE ADI (PROJECT NAME)</v>
          </cell>
        </row>
      </sheetData>
      <sheetData sheetId="504">
        <row r="4">
          <cell r="A4" t="str">
            <v>PROJE ADI (PROJECT NAME)</v>
          </cell>
        </row>
      </sheetData>
      <sheetData sheetId="505">
        <row r="4">
          <cell r="A4" t="str">
            <v>PROJE ADI (PROJECT NAME)</v>
          </cell>
        </row>
      </sheetData>
      <sheetData sheetId="506">
        <row r="4">
          <cell r="A4" t="str">
            <v>PROJE ADI (PROJECT NAME)</v>
          </cell>
        </row>
      </sheetData>
      <sheetData sheetId="507">
        <row r="4">
          <cell r="A4" t="str">
            <v>PROJE ADI (PROJECT NAME)</v>
          </cell>
        </row>
      </sheetData>
      <sheetData sheetId="508">
        <row r="4">
          <cell r="A4" t="str">
            <v>PROJE ADI (PROJECT NAME)</v>
          </cell>
        </row>
      </sheetData>
      <sheetData sheetId="509">
        <row r="4">
          <cell r="A4" t="str">
            <v>PROJE ADI (PROJECT NAME)</v>
          </cell>
        </row>
      </sheetData>
      <sheetData sheetId="510">
        <row r="4">
          <cell r="A4" t="str">
            <v>PROJE ADI (PROJECT NAME)</v>
          </cell>
        </row>
      </sheetData>
      <sheetData sheetId="511">
        <row r="4">
          <cell r="A4" t="str">
            <v>PROJE ADI (PROJECT NAME)</v>
          </cell>
        </row>
      </sheetData>
      <sheetData sheetId="512">
        <row r="4">
          <cell r="A4" t="str">
            <v>PROJE ADI (PROJECT NAME)</v>
          </cell>
        </row>
      </sheetData>
      <sheetData sheetId="513">
        <row r="4">
          <cell r="A4" t="str">
            <v>PROJE ADI (PROJECT NAME)</v>
          </cell>
        </row>
      </sheetData>
      <sheetData sheetId="514">
        <row r="4">
          <cell r="A4" t="str">
            <v>PROJE ADI (PROJECT NAME)</v>
          </cell>
        </row>
      </sheetData>
      <sheetData sheetId="515">
        <row r="4">
          <cell r="A4" t="str">
            <v>PROJE ADI (PROJECT NAME)</v>
          </cell>
        </row>
      </sheetData>
      <sheetData sheetId="516">
        <row r="4">
          <cell r="A4" t="str">
            <v>PROJE ADI (PROJECT NAME)</v>
          </cell>
        </row>
      </sheetData>
      <sheetData sheetId="517">
        <row r="4">
          <cell r="A4" t="str">
            <v>PROJE ADI (PROJECT NAME)</v>
          </cell>
        </row>
      </sheetData>
      <sheetData sheetId="518">
        <row r="4">
          <cell r="A4" t="str">
            <v>PROJE ADI (PROJECT NAME)</v>
          </cell>
        </row>
      </sheetData>
      <sheetData sheetId="519">
        <row r="4">
          <cell r="A4" t="str">
            <v>PROJE ADI (PROJECT NAME)</v>
          </cell>
        </row>
      </sheetData>
      <sheetData sheetId="520">
        <row r="4">
          <cell r="A4" t="str">
            <v>PROJE ADI (PROJECT NAME)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>
        <row r="4">
          <cell r="A4" t="str">
            <v>PROJE ADI (PROJECT NAME)</v>
          </cell>
        </row>
      </sheetData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A4" t="str">
            <v>PROJE ADI (PROJECT NAME)</v>
          </cell>
        </row>
      </sheetData>
      <sheetData sheetId="537">
        <row r="4">
          <cell r="A4" t="str">
            <v>PROJE ADI (PROJECT NAME)</v>
          </cell>
        </row>
      </sheetData>
      <sheetData sheetId="538">
        <row r="4">
          <cell r="A4" t="str">
            <v>PROJE ADI (PROJECT NAME)</v>
          </cell>
        </row>
      </sheetData>
      <sheetData sheetId="539">
        <row r="4">
          <cell r="A4" t="str">
            <v>PROJE ADI (PROJECT NAME)</v>
          </cell>
        </row>
      </sheetData>
      <sheetData sheetId="540">
        <row r="4">
          <cell r="A4" t="str">
            <v>PROJE ADI (PROJECT NAME)</v>
          </cell>
        </row>
      </sheetData>
      <sheetData sheetId="541">
        <row r="4">
          <cell r="A4" t="str">
            <v>PROJE ADI (PROJECT NAME)</v>
          </cell>
        </row>
      </sheetData>
      <sheetData sheetId="542">
        <row r="4">
          <cell r="A4" t="str">
            <v>PROJE ADI (PROJECT NAME)</v>
          </cell>
        </row>
      </sheetData>
      <sheetData sheetId="543">
        <row r="4">
          <cell r="A4" t="str">
            <v>PROJE ADI (PROJECT NAME)</v>
          </cell>
        </row>
      </sheetData>
      <sheetData sheetId="544">
        <row r="4">
          <cell r="A4" t="str">
            <v>PROJE ADI 
(PROJECT NAME)</v>
          </cell>
        </row>
      </sheetData>
      <sheetData sheetId="545">
        <row r="4">
          <cell r="A4" t="str">
            <v>PROJE ADI (PROJECT NAME)</v>
          </cell>
        </row>
      </sheetData>
      <sheetData sheetId="546">
        <row r="4">
          <cell r="A4" t="str">
            <v>PROJE ADI 
(PROJECT NAME)</v>
          </cell>
        </row>
      </sheetData>
      <sheetData sheetId="547">
        <row r="4">
          <cell r="A4" t="str">
            <v>PROJE ADI (PROJECT NAME)</v>
          </cell>
        </row>
      </sheetData>
      <sheetData sheetId="548">
        <row r="4">
          <cell r="A4" t="str">
            <v>PROJE ADI 
(PROJECT NAME)</v>
          </cell>
        </row>
      </sheetData>
      <sheetData sheetId="549">
        <row r="4">
          <cell r="A4" t="str">
            <v>PROJE ADI 
(PROJECT NAME)</v>
          </cell>
        </row>
      </sheetData>
      <sheetData sheetId="550">
        <row r="4">
          <cell r="A4" t="str">
            <v>PROJE ADI 
(PROJECT NAME)</v>
          </cell>
        </row>
      </sheetData>
      <sheetData sheetId="551">
        <row r="4">
          <cell r="A4" t="str">
            <v>PROJE ADI 
(PROJECT NAME)</v>
          </cell>
        </row>
      </sheetData>
      <sheetData sheetId="552">
        <row r="4">
          <cell r="A4" t="str">
            <v>PROJE ADI (PROJECT NAME)</v>
          </cell>
        </row>
      </sheetData>
      <sheetData sheetId="553">
        <row r="4">
          <cell r="A4" t="str">
            <v>PROJE ADI 
(PROJECT NAME)</v>
          </cell>
        </row>
      </sheetData>
      <sheetData sheetId="554">
        <row r="4">
          <cell r="A4" t="str">
            <v>PROJE ADI 
(PROJECT NAME)</v>
          </cell>
        </row>
      </sheetData>
      <sheetData sheetId="555">
        <row r="4">
          <cell r="A4" t="str">
            <v>PROJE ADI 
(PROJECT NAME)</v>
          </cell>
        </row>
      </sheetData>
      <sheetData sheetId="556">
        <row r="4">
          <cell r="A4" t="str">
            <v>PROJE ADI 
(PROJECT NAME)</v>
          </cell>
        </row>
      </sheetData>
      <sheetData sheetId="557">
        <row r="4">
          <cell r="A4" t="str">
            <v>PROJE ADI (PROJECT NAME)</v>
          </cell>
        </row>
      </sheetData>
      <sheetData sheetId="558">
        <row r="4">
          <cell r="A4" t="str">
            <v>PROJE ADI 
(PROJECT NAME)</v>
          </cell>
        </row>
      </sheetData>
      <sheetData sheetId="559">
        <row r="4">
          <cell r="A4" t="str">
            <v>PROJE ADI 
(PROJECT NAME)</v>
          </cell>
        </row>
      </sheetData>
      <sheetData sheetId="560">
        <row r="4">
          <cell r="A4" t="str">
            <v>PROJE ADI 
(PROJECT NAME)</v>
          </cell>
        </row>
      </sheetData>
      <sheetData sheetId="561">
        <row r="4">
          <cell r="A4" t="str">
            <v>PROJE ADI (PROJECT NAME)</v>
          </cell>
        </row>
      </sheetData>
      <sheetData sheetId="562">
        <row r="4">
          <cell r="A4" t="str">
            <v>PROJE ADI (PROJECT NAME)</v>
          </cell>
        </row>
      </sheetData>
      <sheetData sheetId="563">
        <row r="4">
          <cell r="A4" t="str">
            <v>PROJE ADI 
(PROJECT NAME)</v>
          </cell>
        </row>
      </sheetData>
      <sheetData sheetId="564">
        <row r="4">
          <cell r="A4" t="str">
            <v>PROJE ADI 
(PROJECT NAME)</v>
          </cell>
        </row>
      </sheetData>
      <sheetData sheetId="565">
        <row r="4">
          <cell r="A4" t="str">
            <v>PROJE ADI 
(PROJECT NAME)</v>
          </cell>
        </row>
      </sheetData>
      <sheetData sheetId="566">
        <row r="4">
          <cell r="A4" t="str">
            <v>PROJE ADI (PROJECT NAME)</v>
          </cell>
        </row>
      </sheetData>
      <sheetData sheetId="567">
        <row r="4">
          <cell r="A4" t="str">
            <v>PROJE ADI (PROJECT NAME)</v>
          </cell>
        </row>
      </sheetData>
      <sheetData sheetId="568">
        <row r="4">
          <cell r="A4" t="str">
            <v>PROJE ADI (PROJECT NAME)</v>
          </cell>
        </row>
      </sheetData>
      <sheetData sheetId="569">
        <row r="4">
          <cell r="A4" t="str">
            <v>PROJE ADI (PROJECT NAME)</v>
          </cell>
        </row>
      </sheetData>
      <sheetData sheetId="570">
        <row r="4">
          <cell r="A4" t="str">
            <v>PROJE ADI 
(PROJECT NAME)</v>
          </cell>
        </row>
      </sheetData>
      <sheetData sheetId="571">
        <row r="4">
          <cell r="A4" t="str">
            <v>PROJE ADI (PROJECT NAME)</v>
          </cell>
        </row>
      </sheetData>
      <sheetData sheetId="572">
        <row r="4">
          <cell r="A4" t="str">
            <v>PROJE ADI 
(PROJECT NAME)</v>
          </cell>
        </row>
      </sheetData>
      <sheetData sheetId="573">
        <row r="4">
          <cell r="A4" t="str">
            <v>PROJE ADI 
(PROJECT NAME)</v>
          </cell>
        </row>
      </sheetData>
      <sheetData sheetId="574">
        <row r="4">
          <cell r="A4" t="str">
            <v>PROJE ADI 
(PROJECT NAME)</v>
          </cell>
        </row>
      </sheetData>
      <sheetData sheetId="575">
        <row r="4">
          <cell r="A4" t="str">
            <v>PROJE ADI 
(PROJECT NAME)</v>
          </cell>
        </row>
      </sheetData>
      <sheetData sheetId="576">
        <row r="4">
          <cell r="A4" t="str">
            <v>PROJE ADI 
(PROJECT NAME)</v>
          </cell>
        </row>
      </sheetData>
      <sheetData sheetId="577">
        <row r="4">
          <cell r="A4" t="str">
            <v>PROJE ADI (PROJECT NAME)</v>
          </cell>
        </row>
      </sheetData>
      <sheetData sheetId="578">
        <row r="4">
          <cell r="A4" t="str">
            <v>PROJE ADI (PROJECT NAME)</v>
          </cell>
        </row>
      </sheetData>
      <sheetData sheetId="579">
        <row r="4">
          <cell r="A4">
            <v>0</v>
          </cell>
        </row>
      </sheetData>
      <sheetData sheetId="580">
        <row r="4">
          <cell r="A4" t="str">
            <v>PROJE ADI 
(PROJECT NAME)</v>
          </cell>
        </row>
      </sheetData>
      <sheetData sheetId="581">
        <row r="4">
          <cell r="A4" t="str">
            <v>PROJE ADI 
(PROJECT NAME)</v>
          </cell>
        </row>
      </sheetData>
      <sheetData sheetId="582">
        <row r="4">
          <cell r="A4" t="str">
            <v>PROJE ADI 
(PROJECT NAME)</v>
          </cell>
        </row>
      </sheetData>
      <sheetData sheetId="583">
        <row r="4">
          <cell r="A4" t="str">
            <v>PROJE ADI 
(PROJECT NAME)</v>
          </cell>
        </row>
      </sheetData>
      <sheetData sheetId="584">
        <row r="4">
          <cell r="A4" t="str">
            <v>PROJE ADI (PROJECT NAME)</v>
          </cell>
        </row>
      </sheetData>
      <sheetData sheetId="585">
        <row r="4">
          <cell r="A4" t="str">
            <v>PROJE ADI 
(PROJECT NAME)</v>
          </cell>
        </row>
      </sheetData>
      <sheetData sheetId="586">
        <row r="4">
          <cell r="A4" t="str">
            <v>PROJE ADI 
(PROJECT NAME)</v>
          </cell>
        </row>
      </sheetData>
      <sheetData sheetId="587">
        <row r="4">
          <cell r="A4" t="str">
            <v>PROJE ADI 
(PROJECT NAME)</v>
          </cell>
        </row>
      </sheetData>
      <sheetData sheetId="588">
        <row r="4">
          <cell r="A4" t="str">
            <v>PROJE ADI 
(PROJECT NAME)</v>
          </cell>
        </row>
      </sheetData>
      <sheetData sheetId="589">
        <row r="4">
          <cell r="A4" t="str">
            <v>PROJE ADI (PROJECT NAME)</v>
          </cell>
        </row>
      </sheetData>
      <sheetData sheetId="590">
        <row r="4">
          <cell r="A4" t="str">
            <v>PROJE ADI 
(PROJECT NAME)</v>
          </cell>
        </row>
      </sheetData>
      <sheetData sheetId="591">
        <row r="4">
          <cell r="A4" t="str">
            <v>PROJE ADI 
(PROJECT NAME)</v>
          </cell>
        </row>
      </sheetData>
      <sheetData sheetId="592">
        <row r="4">
          <cell r="A4" t="str">
            <v>PROJE ADI (PROJECT NAME)</v>
          </cell>
        </row>
      </sheetData>
      <sheetData sheetId="593">
        <row r="4">
          <cell r="A4" t="str">
            <v>PROJE ADI 
(PROJECT NAME)</v>
          </cell>
        </row>
      </sheetData>
      <sheetData sheetId="594">
        <row r="4">
          <cell r="A4" t="str">
            <v>PROJE ADI 
(PROJECT NAME)</v>
          </cell>
        </row>
      </sheetData>
      <sheetData sheetId="595">
        <row r="4">
          <cell r="A4" t="str">
            <v>PROJE ADI 
(PROJECT NAME)</v>
          </cell>
        </row>
      </sheetData>
      <sheetData sheetId="596">
        <row r="4">
          <cell r="A4" t="str">
            <v>PROJE ADI (PROJECT NAME)</v>
          </cell>
        </row>
      </sheetData>
      <sheetData sheetId="597">
        <row r="4">
          <cell r="A4" t="str">
            <v>PROJE ADI (PROJECT NAME)</v>
          </cell>
        </row>
      </sheetData>
      <sheetData sheetId="598">
        <row r="4">
          <cell r="A4" t="str">
            <v>PROJE ADI (PROJECT NAME)</v>
          </cell>
        </row>
      </sheetData>
      <sheetData sheetId="599">
        <row r="4">
          <cell r="A4" t="str">
            <v>PROJE ADI 
(PROJECT NAME)</v>
          </cell>
        </row>
      </sheetData>
      <sheetData sheetId="600">
        <row r="4">
          <cell r="A4" t="str">
            <v>PROJE ADI 
(PROJECT NAME)</v>
          </cell>
        </row>
      </sheetData>
      <sheetData sheetId="601">
        <row r="4">
          <cell r="A4" t="str">
            <v>PROJE ADI 
(PROJECT NAME)</v>
          </cell>
        </row>
      </sheetData>
      <sheetData sheetId="602">
        <row r="4">
          <cell r="A4" t="str">
            <v>PROJE ADI (PROJECT NAME)</v>
          </cell>
        </row>
      </sheetData>
      <sheetData sheetId="603">
        <row r="4">
          <cell r="A4" t="str">
            <v>PROJE ADI (PROJECT NAME)</v>
          </cell>
        </row>
      </sheetData>
      <sheetData sheetId="604">
        <row r="4">
          <cell r="A4" t="str">
            <v>PROJE ADI 
(PROJECT NAME)</v>
          </cell>
        </row>
      </sheetData>
      <sheetData sheetId="605">
        <row r="4">
          <cell r="A4" t="str">
            <v>PROJE ADI 
(PROJECT NAME)</v>
          </cell>
        </row>
      </sheetData>
      <sheetData sheetId="606">
        <row r="4">
          <cell r="A4" t="str">
            <v>PROJE ADI (PROJECT NAME)</v>
          </cell>
        </row>
      </sheetData>
      <sheetData sheetId="607">
        <row r="4">
          <cell r="A4" t="str">
            <v>PROJE ADI (PROJECT NAME)</v>
          </cell>
        </row>
      </sheetData>
      <sheetData sheetId="608">
        <row r="4">
          <cell r="A4" t="str">
            <v>PROJE ADI (PROJECT NAME)</v>
          </cell>
        </row>
      </sheetData>
      <sheetData sheetId="609">
        <row r="4">
          <cell r="A4" t="str">
            <v>PROJE ADI (PROJECT NAME)</v>
          </cell>
        </row>
      </sheetData>
      <sheetData sheetId="610">
        <row r="4">
          <cell r="A4" t="str">
            <v>PROJE ADI (PROJECT NAME)</v>
          </cell>
        </row>
      </sheetData>
      <sheetData sheetId="611">
        <row r="4">
          <cell r="A4" t="str">
            <v>PROJE ADI (PROJECT NAME)</v>
          </cell>
        </row>
      </sheetData>
      <sheetData sheetId="612">
        <row r="4">
          <cell r="A4" t="str">
            <v>PROJE ADI (PROJECT NAME)</v>
          </cell>
        </row>
      </sheetData>
      <sheetData sheetId="613">
        <row r="4">
          <cell r="A4" t="str">
            <v>PROJE ADI (PROJECT NAME)</v>
          </cell>
        </row>
      </sheetData>
      <sheetData sheetId="614">
        <row r="4">
          <cell r="A4" t="str">
            <v>PROJE ADI (PROJECT NAME)</v>
          </cell>
        </row>
      </sheetData>
      <sheetData sheetId="615">
        <row r="4">
          <cell r="A4" t="str">
            <v>PROJE ADI (PROJECT NAME)</v>
          </cell>
        </row>
      </sheetData>
      <sheetData sheetId="616">
        <row r="4">
          <cell r="A4" t="str">
            <v>PROJE ADI (PROJECT NAME)</v>
          </cell>
        </row>
      </sheetData>
      <sheetData sheetId="617">
        <row r="4">
          <cell r="A4" t="str">
            <v>PROJE ADI (PROJECT NAME)</v>
          </cell>
        </row>
      </sheetData>
      <sheetData sheetId="618">
        <row r="4">
          <cell r="A4" t="str">
            <v>PROJE ADI (PROJECT NAME)</v>
          </cell>
        </row>
      </sheetData>
      <sheetData sheetId="619">
        <row r="4">
          <cell r="A4" t="str">
            <v>PROJE ADI (PROJECT NAME)</v>
          </cell>
        </row>
      </sheetData>
      <sheetData sheetId="620">
        <row r="4">
          <cell r="A4" t="str">
            <v>PROJE ADI (PROJECT NAME)</v>
          </cell>
        </row>
      </sheetData>
      <sheetData sheetId="621">
        <row r="4">
          <cell r="A4" t="str">
            <v>PROJE ADI (PROJECT NAME)</v>
          </cell>
        </row>
      </sheetData>
      <sheetData sheetId="622">
        <row r="4">
          <cell r="A4" t="str">
            <v>PROJE ADI (PROJECT NAME)</v>
          </cell>
        </row>
      </sheetData>
      <sheetData sheetId="623">
        <row r="4">
          <cell r="A4" t="str">
            <v>PROJE ADI (PROJECT NAME)</v>
          </cell>
        </row>
      </sheetData>
      <sheetData sheetId="624">
        <row r="4">
          <cell r="A4" t="str">
            <v>PROJE ADI (PROJECT NAME)</v>
          </cell>
        </row>
      </sheetData>
      <sheetData sheetId="625">
        <row r="4">
          <cell r="A4" t="str">
            <v>PROJE ADI (PROJECT NAME)</v>
          </cell>
        </row>
      </sheetData>
      <sheetData sheetId="626">
        <row r="4">
          <cell r="A4" t="str">
            <v>PROJE ADI (PROJECT NAME)</v>
          </cell>
        </row>
      </sheetData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A4" t="str">
            <v>PROJE ADI (PROJECT NAME)</v>
          </cell>
        </row>
      </sheetData>
      <sheetData sheetId="634">
        <row r="4">
          <cell r="A4" t="str">
            <v>PROJE ADI (PROJECT NAME)</v>
          </cell>
        </row>
      </sheetData>
      <sheetData sheetId="635">
        <row r="4">
          <cell r="A4" t="str">
            <v>PROJE ADI (PROJECT NAME)</v>
          </cell>
        </row>
      </sheetData>
      <sheetData sheetId="636">
        <row r="4">
          <cell r="A4" t="str">
            <v>PROJE ADI (PROJECT NAME)</v>
          </cell>
        </row>
      </sheetData>
      <sheetData sheetId="637">
        <row r="4">
          <cell r="A4" t="str">
            <v>PROJE ADI 
(PROJECT NAME)</v>
          </cell>
        </row>
      </sheetData>
      <sheetData sheetId="638">
        <row r="4">
          <cell r="A4" t="str">
            <v>PROJE ADI (PROJECT NAME)</v>
          </cell>
        </row>
      </sheetData>
      <sheetData sheetId="639">
        <row r="4">
          <cell r="A4" t="str">
            <v>PROJE ADI (PROJECT NAME)</v>
          </cell>
        </row>
      </sheetData>
      <sheetData sheetId="640">
        <row r="4">
          <cell r="A4" t="str">
            <v>PROJE ADI 
(PROJECT NAME)</v>
          </cell>
        </row>
      </sheetData>
      <sheetData sheetId="641">
        <row r="4">
          <cell r="A4" t="str">
            <v>PROJE ADI (PROJECT NAME)</v>
          </cell>
        </row>
      </sheetData>
      <sheetData sheetId="642">
        <row r="4">
          <cell r="A4" t="str">
            <v>PROJE ADI 
(PROJECT NAME)</v>
          </cell>
        </row>
      </sheetData>
      <sheetData sheetId="643">
        <row r="4">
          <cell r="A4" t="str">
            <v>PROJE ADI (PROJECT NAME)</v>
          </cell>
        </row>
      </sheetData>
      <sheetData sheetId="644">
        <row r="4">
          <cell r="A4" t="str">
            <v>PROJE ADI 
(PROJECT NAME)</v>
          </cell>
        </row>
      </sheetData>
      <sheetData sheetId="645">
        <row r="4">
          <cell r="A4" t="str">
            <v>PROJE ADI (PROJECT NAME)</v>
          </cell>
        </row>
      </sheetData>
      <sheetData sheetId="646">
        <row r="4">
          <cell r="A4" t="str">
            <v>PROJE ADI (PROJECT NAME)</v>
          </cell>
        </row>
      </sheetData>
      <sheetData sheetId="647">
        <row r="4">
          <cell r="A4" t="str">
            <v>PROJE ADI 
(PROJECT NAME)</v>
          </cell>
        </row>
      </sheetData>
      <sheetData sheetId="648">
        <row r="4">
          <cell r="A4" t="str">
            <v>PROJE ADI (PROJECT NAME)</v>
          </cell>
        </row>
      </sheetData>
      <sheetData sheetId="649">
        <row r="4">
          <cell r="A4" t="str">
            <v>PROJE ADI (PROJECT NAME)</v>
          </cell>
        </row>
      </sheetData>
      <sheetData sheetId="650">
        <row r="4">
          <cell r="A4" t="str">
            <v>PROJE ADI (PROJECT NAME)</v>
          </cell>
        </row>
      </sheetData>
      <sheetData sheetId="651">
        <row r="4">
          <cell r="A4" t="str">
            <v>PROJE ADI (PROJECT NAME)</v>
          </cell>
        </row>
      </sheetData>
      <sheetData sheetId="652">
        <row r="4">
          <cell r="A4" t="str">
            <v>PROJE ADI 
(PROJECT NAME)</v>
          </cell>
        </row>
      </sheetData>
      <sheetData sheetId="653">
        <row r="4">
          <cell r="A4" t="str">
            <v>PROJE ADI 
(PROJECT NAME)</v>
          </cell>
        </row>
      </sheetData>
      <sheetData sheetId="654">
        <row r="4">
          <cell r="A4" t="str">
            <v>PROJE ADI 
(PROJECT NAME)</v>
          </cell>
        </row>
      </sheetData>
      <sheetData sheetId="655">
        <row r="4">
          <cell r="A4" t="str">
            <v>PROJE ADI 
(PROJECT NAME)</v>
          </cell>
        </row>
      </sheetData>
      <sheetData sheetId="656">
        <row r="4">
          <cell r="A4" t="str">
            <v>PROJE ADI 
(PROJECT NAME)</v>
          </cell>
        </row>
      </sheetData>
      <sheetData sheetId="657">
        <row r="4">
          <cell r="A4" t="str">
            <v>PROJE ADI 
(PROJECT NAME)</v>
          </cell>
        </row>
      </sheetData>
      <sheetData sheetId="658">
        <row r="4">
          <cell r="A4" t="str">
            <v>PROJE ADI (PROJECT NAME)</v>
          </cell>
        </row>
      </sheetData>
      <sheetData sheetId="659">
        <row r="4">
          <cell r="A4" t="str">
            <v>PROJE ADI (PROJECT NAME)</v>
          </cell>
        </row>
      </sheetData>
      <sheetData sheetId="660">
        <row r="4">
          <cell r="A4" t="str">
            <v>PROJE ADI (PROJECT NAME)</v>
          </cell>
        </row>
      </sheetData>
      <sheetData sheetId="661">
        <row r="4">
          <cell r="A4" t="str">
            <v>PROJE ADI (PROJECT NAME)</v>
          </cell>
        </row>
      </sheetData>
      <sheetData sheetId="662">
        <row r="4">
          <cell r="A4" t="str">
            <v>PROJE ADI (PROJECT NAME)</v>
          </cell>
        </row>
      </sheetData>
      <sheetData sheetId="663">
        <row r="4">
          <cell r="A4" t="str">
            <v>PROJE ADI (PROJECT NAME)</v>
          </cell>
        </row>
      </sheetData>
      <sheetData sheetId="664">
        <row r="4">
          <cell r="A4" t="str">
            <v>PROJE ADI (PROJECT NAME)</v>
          </cell>
        </row>
      </sheetData>
      <sheetData sheetId="665">
        <row r="4">
          <cell r="A4" t="str">
            <v>PROJE ADI (PROJECT NAME)</v>
          </cell>
        </row>
      </sheetData>
      <sheetData sheetId="666">
        <row r="4">
          <cell r="A4" t="str">
            <v>PROJE ADI (PROJECT NAME)</v>
          </cell>
        </row>
      </sheetData>
      <sheetData sheetId="667">
        <row r="4">
          <cell r="A4" t="str">
            <v>PROJE ADI (PROJECT NAME)</v>
          </cell>
        </row>
      </sheetData>
      <sheetData sheetId="668">
        <row r="4">
          <cell r="A4" t="str">
            <v>PROJE ADI (PROJECT NAME)</v>
          </cell>
        </row>
      </sheetData>
      <sheetData sheetId="669">
        <row r="4">
          <cell r="A4" t="str">
            <v>PROJE ADI (PROJECT NAME)</v>
          </cell>
        </row>
      </sheetData>
      <sheetData sheetId="670">
        <row r="4">
          <cell r="A4" t="str">
            <v>PROJE ADI (PROJECT NAME)</v>
          </cell>
        </row>
      </sheetData>
      <sheetData sheetId="671">
        <row r="4">
          <cell r="A4" t="str">
            <v>PROJE ADI (PROJECT NAME)</v>
          </cell>
        </row>
      </sheetData>
      <sheetData sheetId="672">
        <row r="4">
          <cell r="A4" t="str">
            <v>PROJE ADI (PROJECT NAME)</v>
          </cell>
        </row>
      </sheetData>
      <sheetData sheetId="673">
        <row r="4">
          <cell r="A4" t="str">
            <v>PROJE ADI 
(PROJECT NAME)</v>
          </cell>
        </row>
      </sheetData>
      <sheetData sheetId="674">
        <row r="4">
          <cell r="A4" t="str">
            <v>PROJE ADI 
(PROJECT NAME)</v>
          </cell>
        </row>
      </sheetData>
      <sheetData sheetId="675">
        <row r="4">
          <cell r="A4" t="str">
            <v>PROJE ADI (PROJECT NAME)</v>
          </cell>
        </row>
      </sheetData>
      <sheetData sheetId="676">
        <row r="4">
          <cell r="A4" t="str">
            <v>PROJE ADI (PROJECT NAME)</v>
          </cell>
        </row>
      </sheetData>
      <sheetData sheetId="677">
        <row r="4">
          <cell r="A4" t="str">
            <v>PROJE ADI (PROJECT NAME)</v>
          </cell>
        </row>
      </sheetData>
      <sheetData sheetId="678">
        <row r="4">
          <cell r="A4" t="str">
            <v>PROJE ADI (PROJECT NAME)</v>
          </cell>
        </row>
      </sheetData>
      <sheetData sheetId="679">
        <row r="4">
          <cell r="A4" t="str">
            <v>PROJE ADI (PROJECT NAME)</v>
          </cell>
        </row>
      </sheetData>
      <sheetData sheetId="680">
        <row r="4">
          <cell r="A4" t="str">
            <v>PROJE ADI (PROJECT NAME)</v>
          </cell>
        </row>
      </sheetData>
      <sheetData sheetId="681">
        <row r="4">
          <cell r="A4" t="str">
            <v>PROJE ADI (PROJECT NAME)</v>
          </cell>
        </row>
      </sheetData>
      <sheetData sheetId="682">
        <row r="4">
          <cell r="A4" t="str">
            <v>PROJE ADI (PROJECT NAME)</v>
          </cell>
        </row>
      </sheetData>
      <sheetData sheetId="683">
        <row r="4">
          <cell r="A4" t="str">
            <v>PROJE ADI (PROJECT NAME)</v>
          </cell>
        </row>
      </sheetData>
      <sheetData sheetId="684">
        <row r="4">
          <cell r="A4" t="str">
            <v>PROJE ADI 
(PROJECT NAME)</v>
          </cell>
        </row>
      </sheetData>
      <sheetData sheetId="685">
        <row r="4">
          <cell r="A4" t="str">
            <v>PROJE ADI 
(PROJECT NAME)</v>
          </cell>
        </row>
      </sheetData>
      <sheetData sheetId="686">
        <row r="4">
          <cell r="A4" t="str">
            <v>PROJE ADI 
(PROJECT NAME)</v>
          </cell>
        </row>
      </sheetData>
      <sheetData sheetId="687">
        <row r="4">
          <cell r="A4" t="str">
            <v>PROJE ADI 
(PROJECT NAME)</v>
          </cell>
        </row>
      </sheetData>
      <sheetData sheetId="688">
        <row r="4">
          <cell r="A4" t="str">
            <v>PROJE ADI 
(PROJECT NAME)</v>
          </cell>
        </row>
      </sheetData>
      <sheetData sheetId="689">
        <row r="4">
          <cell r="A4" t="str">
            <v>PROJE ADI (PROJECT NAME)</v>
          </cell>
        </row>
      </sheetData>
      <sheetData sheetId="690">
        <row r="4">
          <cell r="A4" t="str">
            <v>PROJE ADI (PROJECT NAME)</v>
          </cell>
        </row>
      </sheetData>
      <sheetData sheetId="691">
        <row r="4">
          <cell r="A4" t="str">
            <v>PROJE ADI (PROJECT NAME)</v>
          </cell>
        </row>
      </sheetData>
      <sheetData sheetId="692">
        <row r="4">
          <cell r="A4" t="str">
            <v>PROJE ADI (PROJECT NAME)</v>
          </cell>
        </row>
      </sheetData>
      <sheetData sheetId="693">
        <row r="4">
          <cell r="A4" t="str">
            <v>PROJE ADI (PROJECT NAME)</v>
          </cell>
        </row>
      </sheetData>
      <sheetData sheetId="694">
        <row r="4">
          <cell r="A4" t="str">
            <v>PROJE ADI (PROJECT NAME)</v>
          </cell>
        </row>
      </sheetData>
      <sheetData sheetId="695">
        <row r="4">
          <cell r="A4" t="str">
            <v>PROJE ADI (PROJECT NAME)</v>
          </cell>
        </row>
      </sheetData>
      <sheetData sheetId="696">
        <row r="4">
          <cell r="A4" t="str">
            <v>PROJE ADI (PROJECT NAME)</v>
          </cell>
        </row>
      </sheetData>
      <sheetData sheetId="697">
        <row r="4">
          <cell r="A4" t="str">
            <v>PROJE ADI (PROJECT NAME)</v>
          </cell>
        </row>
      </sheetData>
      <sheetData sheetId="698">
        <row r="4">
          <cell r="A4" t="str">
            <v>PROJE ADI (PROJECT NAME)</v>
          </cell>
        </row>
      </sheetData>
      <sheetData sheetId="699">
        <row r="4">
          <cell r="A4" t="str">
            <v>PROJE ADI (PROJECT NAME)</v>
          </cell>
        </row>
      </sheetData>
      <sheetData sheetId="700">
        <row r="4">
          <cell r="A4" t="str">
            <v>PROJE ADI (PROJECT NAME)</v>
          </cell>
        </row>
      </sheetData>
      <sheetData sheetId="701">
        <row r="4">
          <cell r="A4" t="str">
            <v>PROJE ADI (PROJECT NAME)</v>
          </cell>
        </row>
      </sheetData>
      <sheetData sheetId="702">
        <row r="4">
          <cell r="A4" t="str">
            <v>PROJE ADI (PROJECT NAME)</v>
          </cell>
        </row>
      </sheetData>
      <sheetData sheetId="703">
        <row r="4">
          <cell r="A4" t="str">
            <v>PROJE ADI (PROJECT NAME)</v>
          </cell>
        </row>
      </sheetData>
      <sheetData sheetId="704">
        <row r="4">
          <cell r="A4" t="str">
            <v>PROJE ADI (PROJECT NAME)</v>
          </cell>
        </row>
      </sheetData>
      <sheetData sheetId="705">
        <row r="4">
          <cell r="A4" t="str">
            <v>PROJE ADI (PROJECT NAME)</v>
          </cell>
        </row>
      </sheetData>
      <sheetData sheetId="706">
        <row r="4">
          <cell r="A4" t="str">
            <v>PROJE ADI (PROJECT NAME)</v>
          </cell>
        </row>
      </sheetData>
      <sheetData sheetId="707">
        <row r="4">
          <cell r="A4" t="str">
            <v>PROJE ADI (PROJECT NAME)</v>
          </cell>
        </row>
      </sheetData>
      <sheetData sheetId="708">
        <row r="4">
          <cell r="A4" t="str">
            <v>PROJE ADI (PROJECT NAME)</v>
          </cell>
        </row>
      </sheetData>
      <sheetData sheetId="709">
        <row r="4">
          <cell r="A4" t="str">
            <v>PROJE ADI (PROJECT NAME)</v>
          </cell>
        </row>
      </sheetData>
      <sheetData sheetId="710">
        <row r="4">
          <cell r="A4" t="str">
            <v>PROJE ADI (PROJECT NAME)</v>
          </cell>
        </row>
      </sheetData>
      <sheetData sheetId="711">
        <row r="4">
          <cell r="A4" t="str">
            <v>PROJE ADI (PROJECT NAME)</v>
          </cell>
        </row>
      </sheetData>
      <sheetData sheetId="712">
        <row r="4">
          <cell r="A4" t="str">
            <v>PROJE ADI (PROJECT NAME)</v>
          </cell>
        </row>
      </sheetData>
      <sheetData sheetId="713">
        <row r="4">
          <cell r="A4" t="str">
            <v>PROJE ADI (PROJECT NAME)</v>
          </cell>
        </row>
      </sheetData>
      <sheetData sheetId="714">
        <row r="4">
          <cell r="A4" t="str">
            <v>PROJE ADI (PROJECT NAME)</v>
          </cell>
        </row>
      </sheetData>
      <sheetData sheetId="715">
        <row r="4">
          <cell r="A4" t="str">
            <v>PROJE ADI (PROJECT NAME)</v>
          </cell>
        </row>
      </sheetData>
      <sheetData sheetId="716">
        <row r="4">
          <cell r="A4" t="str">
            <v>PROJE ADI (PROJECT NAME)</v>
          </cell>
        </row>
      </sheetData>
      <sheetData sheetId="717">
        <row r="4">
          <cell r="A4" t="str">
            <v>PROJE ADI (PROJECT NAME)</v>
          </cell>
        </row>
      </sheetData>
      <sheetData sheetId="718">
        <row r="4">
          <cell r="A4" t="str">
            <v>PROJE ADI (PROJECT NAME)</v>
          </cell>
        </row>
      </sheetData>
      <sheetData sheetId="719">
        <row r="4">
          <cell r="A4" t="str">
            <v>PROJE ADI (PROJECT NAME)</v>
          </cell>
        </row>
      </sheetData>
      <sheetData sheetId="720">
        <row r="4">
          <cell r="A4" t="str">
            <v>PROJE ADI 
(PROJECT NAME)</v>
          </cell>
        </row>
      </sheetData>
      <sheetData sheetId="721">
        <row r="4">
          <cell r="A4" t="str">
            <v>PROJE ADI (PROJECT NAME)</v>
          </cell>
        </row>
      </sheetData>
      <sheetData sheetId="722">
        <row r="4">
          <cell r="A4" t="str">
            <v>PROJE ADI (PROJECT NAME)</v>
          </cell>
        </row>
      </sheetData>
      <sheetData sheetId="723">
        <row r="4">
          <cell r="A4" t="str">
            <v>PROJE ADI (PROJECT NAME)</v>
          </cell>
        </row>
      </sheetData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A4" t="str">
            <v>PROJE ADI (PROJECT NAME)</v>
          </cell>
        </row>
      </sheetData>
      <sheetData sheetId="731">
        <row r="4">
          <cell r="A4" t="str">
            <v>PROJE ADI (PROJECT NAME)</v>
          </cell>
        </row>
      </sheetData>
      <sheetData sheetId="732">
        <row r="4">
          <cell r="A4" t="str">
            <v>PROJE ADI (PROJECT NAME)</v>
          </cell>
        </row>
      </sheetData>
      <sheetData sheetId="733">
        <row r="4">
          <cell r="A4" t="str">
            <v>PROJE ADI (PROJECT NAME)</v>
          </cell>
        </row>
      </sheetData>
      <sheetData sheetId="734">
        <row r="4">
          <cell r="A4" t="str">
            <v>PROJE ADI 
(PROJECT NAME)</v>
          </cell>
        </row>
      </sheetData>
      <sheetData sheetId="735">
        <row r="4">
          <cell r="A4" t="str">
            <v>PROJE ADI (PROJECT NAME)</v>
          </cell>
        </row>
      </sheetData>
      <sheetData sheetId="736">
        <row r="4">
          <cell r="A4" t="str">
            <v>PROJE ADI (PROJECT NAME)</v>
          </cell>
        </row>
      </sheetData>
      <sheetData sheetId="737">
        <row r="4">
          <cell r="A4" t="str">
            <v>PROJE ADI 
(PROJECT NAME)</v>
          </cell>
        </row>
      </sheetData>
      <sheetData sheetId="738">
        <row r="4">
          <cell r="A4" t="str">
            <v>PROJE ADI (PROJECT NAME)</v>
          </cell>
        </row>
      </sheetData>
      <sheetData sheetId="739">
        <row r="4">
          <cell r="A4" t="str">
            <v>PROJE ADI 
(PROJECT NAME)</v>
          </cell>
        </row>
      </sheetData>
      <sheetData sheetId="740">
        <row r="4">
          <cell r="A4" t="str">
            <v>PROJE ADI (PROJECT NAME)</v>
          </cell>
        </row>
      </sheetData>
      <sheetData sheetId="741">
        <row r="4">
          <cell r="A4" t="str">
            <v>PROJE ADI 
(PROJECT NAME)</v>
          </cell>
        </row>
      </sheetData>
      <sheetData sheetId="742">
        <row r="4">
          <cell r="A4" t="str">
            <v>PROJE ADI (PROJECT NAME)</v>
          </cell>
        </row>
      </sheetData>
      <sheetData sheetId="743">
        <row r="4">
          <cell r="A4" t="str">
            <v>PROJE ADI (PROJECT NAME)</v>
          </cell>
        </row>
      </sheetData>
      <sheetData sheetId="744">
        <row r="4">
          <cell r="A4" t="str">
            <v>PROJE ADI 
(PROJECT NAME)</v>
          </cell>
        </row>
      </sheetData>
      <sheetData sheetId="745">
        <row r="4">
          <cell r="A4" t="str">
            <v>PROJE ADI (PROJECT NAME)</v>
          </cell>
        </row>
      </sheetData>
      <sheetData sheetId="746">
        <row r="4">
          <cell r="A4" t="str">
            <v>PROJE ADI (PROJECT NAME)</v>
          </cell>
        </row>
      </sheetData>
      <sheetData sheetId="747">
        <row r="4">
          <cell r="A4" t="str">
            <v>PROJE ADI (PROJECT NAME)</v>
          </cell>
        </row>
      </sheetData>
      <sheetData sheetId="748">
        <row r="4">
          <cell r="A4" t="str">
            <v>PROJE ADI (PROJECT NAME)</v>
          </cell>
        </row>
      </sheetData>
      <sheetData sheetId="749">
        <row r="4">
          <cell r="A4" t="str">
            <v>PROJE ADI 
(PROJECT NAME)</v>
          </cell>
        </row>
      </sheetData>
      <sheetData sheetId="750">
        <row r="4">
          <cell r="A4" t="str">
            <v>PROJE ADI 
(PROJECT NAME)</v>
          </cell>
        </row>
      </sheetData>
      <sheetData sheetId="751">
        <row r="4">
          <cell r="A4" t="str">
            <v>PROJE ADI 
(PROJECT NAME)</v>
          </cell>
        </row>
      </sheetData>
      <sheetData sheetId="752">
        <row r="4">
          <cell r="A4" t="str">
            <v>PROJE ADI 
(PROJECT NAME)</v>
          </cell>
        </row>
      </sheetData>
      <sheetData sheetId="753">
        <row r="4">
          <cell r="A4" t="str">
            <v>PROJE ADI 
(PROJECT NAME)</v>
          </cell>
        </row>
      </sheetData>
      <sheetData sheetId="754">
        <row r="4">
          <cell r="A4" t="str">
            <v>PROJE ADI 
(PROJECT NAME)</v>
          </cell>
        </row>
      </sheetData>
      <sheetData sheetId="755">
        <row r="4">
          <cell r="A4" t="str">
            <v>PROJE ADI (PROJECT NAME)</v>
          </cell>
        </row>
      </sheetData>
      <sheetData sheetId="756">
        <row r="4">
          <cell r="A4" t="str">
            <v>PROJE ADI (PROJECT NAME)</v>
          </cell>
        </row>
      </sheetData>
      <sheetData sheetId="757">
        <row r="4">
          <cell r="A4" t="str">
            <v>PROJE ADI (PROJECT NAME)</v>
          </cell>
        </row>
      </sheetData>
      <sheetData sheetId="758">
        <row r="4">
          <cell r="A4" t="str">
            <v>PROJE ADI (PROJECT NAME)</v>
          </cell>
        </row>
      </sheetData>
      <sheetData sheetId="759">
        <row r="4">
          <cell r="A4" t="str">
            <v>PROJE ADI (PROJECT NAME)</v>
          </cell>
        </row>
      </sheetData>
      <sheetData sheetId="760">
        <row r="4">
          <cell r="A4" t="str">
            <v>PROJE ADI (PROJECT NAME)</v>
          </cell>
        </row>
      </sheetData>
      <sheetData sheetId="761">
        <row r="4">
          <cell r="A4" t="str">
            <v>PROJE ADI (PROJECT NAME)</v>
          </cell>
        </row>
      </sheetData>
      <sheetData sheetId="762">
        <row r="4">
          <cell r="A4" t="str">
            <v>PROJE ADI (PROJECT NAME)</v>
          </cell>
        </row>
      </sheetData>
      <sheetData sheetId="763">
        <row r="4">
          <cell r="A4" t="str">
            <v>PROJE ADI (PROJECT NAME)</v>
          </cell>
        </row>
      </sheetData>
      <sheetData sheetId="764">
        <row r="4">
          <cell r="A4" t="str">
            <v>PROJE ADI (PROJECT NAME)</v>
          </cell>
        </row>
      </sheetData>
      <sheetData sheetId="765">
        <row r="4">
          <cell r="A4" t="str">
            <v>PROJE ADI 
(PROJECT NAME)</v>
          </cell>
        </row>
      </sheetData>
      <sheetData sheetId="766">
        <row r="4">
          <cell r="A4" t="str">
            <v>PROJE ADI (PROJECT NAME)</v>
          </cell>
        </row>
      </sheetData>
      <sheetData sheetId="767">
        <row r="4">
          <cell r="A4" t="str">
            <v>PROJE ADI (PROJECT NAME)</v>
          </cell>
        </row>
      </sheetData>
      <sheetData sheetId="768">
        <row r="4">
          <cell r="A4" t="str">
            <v>PROJE ADI (PROJECT NAME)</v>
          </cell>
        </row>
      </sheetData>
      <sheetData sheetId="769">
        <row r="4">
          <cell r="A4" t="str">
            <v>PROJE ADI 
(PROJECT NAME)</v>
          </cell>
        </row>
      </sheetData>
      <sheetData sheetId="770">
        <row r="4">
          <cell r="A4" t="str">
            <v>PROJE ADI 
(PROJECT NAME)</v>
          </cell>
        </row>
      </sheetData>
      <sheetData sheetId="771">
        <row r="4">
          <cell r="A4" t="str">
            <v>PROJE ADI 
(PROJECT NAME)</v>
          </cell>
        </row>
      </sheetData>
      <sheetData sheetId="772">
        <row r="4">
          <cell r="A4" t="str">
            <v>PROJE ADI (PROJECT NAME)</v>
          </cell>
        </row>
      </sheetData>
      <sheetData sheetId="773">
        <row r="4">
          <cell r="A4" t="str">
            <v>PROJE ADI (PROJECT NAME)</v>
          </cell>
        </row>
      </sheetData>
      <sheetData sheetId="774">
        <row r="4">
          <cell r="A4" t="str">
            <v>PROJE ADI (PROJECT NAME)</v>
          </cell>
        </row>
      </sheetData>
      <sheetData sheetId="775">
        <row r="4">
          <cell r="A4" t="str">
            <v>PROJE ADI (PROJECT NAME)</v>
          </cell>
        </row>
      </sheetData>
      <sheetData sheetId="776">
        <row r="4">
          <cell r="A4" t="str">
            <v>PROJE ADI 
(PROJECT NAME)</v>
          </cell>
        </row>
      </sheetData>
      <sheetData sheetId="777">
        <row r="4">
          <cell r="A4" t="str">
            <v>PROJE ADI (PROJECT NAME)</v>
          </cell>
        </row>
      </sheetData>
      <sheetData sheetId="778">
        <row r="4">
          <cell r="A4" t="str">
            <v>PROJE ADI (PROJECT NAME)</v>
          </cell>
        </row>
      </sheetData>
      <sheetData sheetId="779">
        <row r="4">
          <cell r="A4" t="str">
            <v>PROJE ADI (PROJECT NAME)</v>
          </cell>
        </row>
      </sheetData>
      <sheetData sheetId="780">
        <row r="4">
          <cell r="A4" t="str">
            <v>PROJE ADI (PROJECT NAME)</v>
          </cell>
        </row>
      </sheetData>
      <sheetData sheetId="781">
        <row r="4">
          <cell r="A4" t="str">
            <v>PROJE ADI 
(PROJECT NAME)</v>
          </cell>
        </row>
      </sheetData>
      <sheetData sheetId="782">
        <row r="4">
          <cell r="A4" t="str">
            <v>PROJE ADI 
(PROJECT NAME)</v>
          </cell>
        </row>
      </sheetData>
      <sheetData sheetId="783">
        <row r="4">
          <cell r="A4" t="str">
            <v>PROJE ADI 
(PROJECT NAME)</v>
          </cell>
        </row>
      </sheetData>
      <sheetData sheetId="784">
        <row r="4">
          <cell r="A4" t="str">
            <v>PROJE ADI 
(PROJECT NAME)</v>
          </cell>
        </row>
      </sheetData>
      <sheetData sheetId="785">
        <row r="4">
          <cell r="A4" t="str">
            <v>PROJE ADI 
(PROJECT NAME)</v>
          </cell>
        </row>
      </sheetData>
      <sheetData sheetId="786">
        <row r="4">
          <cell r="A4" t="str">
            <v>PROJE ADI (PROJECT NAME)</v>
          </cell>
        </row>
      </sheetData>
      <sheetData sheetId="787">
        <row r="4">
          <cell r="A4" t="str">
            <v>PROJE ADI (PROJECT NAME)</v>
          </cell>
        </row>
      </sheetData>
      <sheetData sheetId="788">
        <row r="4">
          <cell r="A4" t="str">
            <v>PROJE ADI (PROJECT NAME)</v>
          </cell>
        </row>
      </sheetData>
      <sheetData sheetId="789">
        <row r="4">
          <cell r="A4" t="str">
            <v>PROJE ADI (PROJECT NAME)</v>
          </cell>
        </row>
      </sheetData>
      <sheetData sheetId="790">
        <row r="4">
          <cell r="A4" t="str">
            <v>PROJE ADI 
(PROJECT NAME)</v>
          </cell>
        </row>
      </sheetData>
      <sheetData sheetId="791">
        <row r="4">
          <cell r="A4" t="str">
            <v>PROJE ADI (PROJECT NAME)</v>
          </cell>
        </row>
      </sheetData>
      <sheetData sheetId="792">
        <row r="4">
          <cell r="A4" t="str">
            <v>PROJE ADI (PROJECT NAME)</v>
          </cell>
        </row>
      </sheetData>
      <sheetData sheetId="793">
        <row r="4">
          <cell r="A4" t="str">
            <v>PROJE ADI (PROJECT NAME)</v>
          </cell>
        </row>
      </sheetData>
      <sheetData sheetId="794">
        <row r="4">
          <cell r="A4" t="str">
            <v>PROJE ADI (PROJECT NAME)</v>
          </cell>
        </row>
      </sheetData>
      <sheetData sheetId="795">
        <row r="4">
          <cell r="A4" t="str">
            <v>PROJE ADI 
(PROJECT NAME)</v>
          </cell>
        </row>
      </sheetData>
      <sheetData sheetId="796">
        <row r="4">
          <cell r="A4" t="str">
            <v>PROJE ADI 
(PROJECT NAME)</v>
          </cell>
        </row>
      </sheetData>
      <sheetData sheetId="797">
        <row r="4">
          <cell r="A4" t="str">
            <v>PROJE ADI 
(PROJECT NAME)</v>
          </cell>
        </row>
      </sheetData>
      <sheetData sheetId="798">
        <row r="4">
          <cell r="A4" t="str">
            <v>PROJE ADI 
(PROJECT NAME)</v>
          </cell>
        </row>
      </sheetData>
      <sheetData sheetId="799">
        <row r="4">
          <cell r="A4" t="str">
            <v>PROJE ADI 
(PROJECT NAME)</v>
          </cell>
        </row>
      </sheetData>
      <sheetData sheetId="800">
        <row r="4">
          <cell r="A4" t="str">
            <v>PROJE ADI (PROJECT NAME)</v>
          </cell>
        </row>
      </sheetData>
      <sheetData sheetId="801">
        <row r="4">
          <cell r="A4" t="str">
            <v>PROJE ADI (PROJECT NAME)</v>
          </cell>
        </row>
      </sheetData>
      <sheetData sheetId="802">
        <row r="4">
          <cell r="A4" t="str">
            <v>PROJE ADI (PROJECT NAME)</v>
          </cell>
        </row>
      </sheetData>
      <sheetData sheetId="803">
        <row r="4">
          <cell r="A4" t="str">
            <v>PROJE ADI 
(PROJECT NAME)</v>
          </cell>
        </row>
      </sheetData>
      <sheetData sheetId="804">
        <row r="4">
          <cell r="A4" t="str">
            <v>PROJE ADI 
(PROJECT NAME)</v>
          </cell>
        </row>
      </sheetData>
      <sheetData sheetId="805">
        <row r="4">
          <cell r="A4" t="str">
            <v>PROJE ADI 
(PROJECT NAME)</v>
          </cell>
        </row>
      </sheetData>
      <sheetData sheetId="806">
        <row r="4">
          <cell r="A4" t="str">
            <v>PROJE ADI 
(PROJECT NAME)</v>
          </cell>
        </row>
      </sheetData>
      <sheetData sheetId="807">
        <row r="4">
          <cell r="A4" t="str">
            <v>PROJE ADI 
(PROJECT NAME)</v>
          </cell>
        </row>
      </sheetData>
      <sheetData sheetId="808">
        <row r="4">
          <cell r="A4" t="str">
            <v>PROJE ADI (PROJECT NAME)</v>
          </cell>
        </row>
      </sheetData>
      <sheetData sheetId="809">
        <row r="4">
          <cell r="A4" t="str">
            <v>PROJE ADI 
(PROJECT NAME)</v>
          </cell>
        </row>
      </sheetData>
      <sheetData sheetId="810">
        <row r="4">
          <cell r="A4" t="str">
            <v>PROJE ADI (PROJECT NAME)</v>
          </cell>
        </row>
      </sheetData>
      <sheetData sheetId="811">
        <row r="4">
          <cell r="A4" t="str">
            <v>PROJE ADI (PROJECT NAME)</v>
          </cell>
        </row>
      </sheetData>
      <sheetData sheetId="812">
        <row r="4">
          <cell r="A4" t="str">
            <v>PROJE ADI (PROJECT NAME)</v>
          </cell>
        </row>
      </sheetData>
      <sheetData sheetId="813">
        <row r="4">
          <cell r="A4" t="str">
            <v>PROJE ADI (PROJECT NAME)</v>
          </cell>
        </row>
      </sheetData>
      <sheetData sheetId="814">
        <row r="4">
          <cell r="A4" t="str">
            <v>PROJE ADI (PROJECT NAME)</v>
          </cell>
        </row>
      </sheetData>
      <sheetData sheetId="815">
        <row r="4">
          <cell r="A4" t="str">
            <v>PROJE ADI (PROJECT NAME)</v>
          </cell>
        </row>
      </sheetData>
      <sheetData sheetId="816">
        <row r="4">
          <cell r="A4" t="str">
            <v>PROJE ADI (PROJECT NAME)</v>
          </cell>
        </row>
      </sheetData>
      <sheetData sheetId="817">
        <row r="4">
          <cell r="A4" t="str">
            <v>PROJE ADI 
(PROJECT NAME)</v>
          </cell>
        </row>
      </sheetData>
      <sheetData sheetId="818">
        <row r="4">
          <cell r="A4" t="str">
            <v>PROJE ADI (PROJECT NAME)</v>
          </cell>
        </row>
      </sheetData>
      <sheetData sheetId="819">
        <row r="4">
          <cell r="A4" t="str">
            <v>PROJE ADI (PROJECT NAME)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A4" t="str">
            <v>PROJE ADI 
(PROJECT NAME)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>
        <row r="4">
          <cell r="B4">
            <v>0</v>
          </cell>
        </row>
      </sheetData>
      <sheetData sheetId="855">
        <row r="4">
          <cell r="B4">
            <v>0</v>
          </cell>
        </row>
      </sheetData>
      <sheetData sheetId="856">
        <row r="4">
          <cell r="A4" t="str">
            <v>PROJE ADI 
(PROJECT NAME)</v>
          </cell>
        </row>
      </sheetData>
      <sheetData sheetId="857">
        <row r="4">
          <cell r="A4" t="str">
            <v>PROJE ADI 
(PROJECT NAME)</v>
          </cell>
        </row>
      </sheetData>
      <sheetData sheetId="858">
        <row r="4">
          <cell r="B4">
            <v>0</v>
          </cell>
        </row>
      </sheetData>
      <sheetData sheetId="859"/>
      <sheetData sheetId="860">
        <row r="4">
          <cell r="B4">
            <v>0</v>
          </cell>
        </row>
      </sheetData>
      <sheetData sheetId="861">
        <row r="4">
          <cell r="B4">
            <v>0</v>
          </cell>
        </row>
      </sheetData>
      <sheetData sheetId="862">
        <row r="4">
          <cell r="B4">
            <v>0</v>
          </cell>
        </row>
      </sheetData>
      <sheetData sheetId="863">
        <row r="4">
          <cell r="A4" t="str">
            <v>PROJE ADI 
(PROJECT NAME)</v>
          </cell>
        </row>
      </sheetData>
      <sheetData sheetId="864">
        <row r="4">
          <cell r="A4" t="str">
            <v>PROJE ADI 
(PROJECT NAME)</v>
          </cell>
        </row>
      </sheetData>
      <sheetData sheetId="865">
        <row r="4">
          <cell r="A4" t="str">
            <v>PROJE ADI 
(PROJECT NAME)</v>
          </cell>
        </row>
      </sheetData>
      <sheetData sheetId="866">
        <row r="4">
          <cell r="B4">
            <v>0</v>
          </cell>
        </row>
      </sheetData>
      <sheetData sheetId="867">
        <row r="4">
          <cell r="A4" t="str">
            <v>PROJE ADI 
(PROJECT NAME)</v>
          </cell>
        </row>
      </sheetData>
      <sheetData sheetId="868">
        <row r="4">
          <cell r="A4" t="str">
            <v>PROJE ADI 
(PROJECT NAME)</v>
          </cell>
        </row>
      </sheetData>
      <sheetData sheetId="869">
        <row r="4">
          <cell r="A4" t="str">
            <v>PROJE ADI 
(PROJECT NAME)</v>
          </cell>
        </row>
      </sheetData>
      <sheetData sheetId="870">
        <row r="4">
          <cell r="B4">
            <v>0</v>
          </cell>
        </row>
      </sheetData>
      <sheetData sheetId="871">
        <row r="4">
          <cell r="B4">
            <v>0</v>
          </cell>
        </row>
      </sheetData>
      <sheetData sheetId="872">
        <row r="4">
          <cell r="B4">
            <v>0</v>
          </cell>
        </row>
      </sheetData>
      <sheetData sheetId="873">
        <row r="4">
          <cell r="B4">
            <v>0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>
        <row r="4">
          <cell r="B4">
            <v>0</v>
          </cell>
        </row>
      </sheetData>
      <sheetData sheetId="883">
        <row r="4">
          <cell r="B4">
            <v>0</v>
          </cell>
        </row>
      </sheetData>
      <sheetData sheetId="884">
        <row r="4">
          <cell r="B4">
            <v>0</v>
          </cell>
        </row>
      </sheetData>
      <sheetData sheetId="885">
        <row r="4">
          <cell r="B4">
            <v>0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0</v>
          </cell>
        </row>
      </sheetData>
      <sheetData sheetId="905"/>
      <sheetData sheetId="906">
        <row r="4">
          <cell r="A4" t="str">
            <v>YAPIM İŞLERİ HAKEDİŞ RAPORU</v>
          </cell>
        </row>
      </sheetData>
      <sheetData sheetId="907">
        <row r="4">
          <cell r="A4" t="str">
            <v>YAPIM İŞLERİ HAKEDİŞ RAPORU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>
        <row r="4">
          <cell r="B4">
            <v>0</v>
          </cell>
        </row>
      </sheetData>
      <sheetData sheetId="915">
        <row r="4">
          <cell r="B4">
            <v>0</v>
          </cell>
        </row>
      </sheetData>
      <sheetData sheetId="916">
        <row r="4">
          <cell r="B4">
            <v>0</v>
          </cell>
        </row>
      </sheetData>
      <sheetData sheetId="917">
        <row r="4">
          <cell r="A4" t="str">
            <v>YAPIM İŞLERİ HAKEDİŞ RAPORU</v>
          </cell>
        </row>
      </sheetData>
      <sheetData sheetId="918">
        <row r="4">
          <cell r="A4" t="str">
            <v>YAPIM İŞLERİ HAKEDİŞ RAPORU</v>
          </cell>
        </row>
      </sheetData>
      <sheetData sheetId="919">
        <row r="4">
          <cell r="A4" t="str">
            <v>YAPIM İŞLERİ HAKEDİŞ RAPORU</v>
          </cell>
        </row>
      </sheetData>
      <sheetData sheetId="920">
        <row r="4">
          <cell r="A4" t="str">
            <v>YAPIM İŞLERİ HAKEDİŞ RAPORU</v>
          </cell>
        </row>
      </sheetData>
      <sheetData sheetId="921"/>
      <sheetData sheetId="922"/>
      <sheetData sheetId="923"/>
      <sheetData sheetId="924">
        <row r="4">
          <cell r="B4">
            <v>0</v>
          </cell>
        </row>
      </sheetData>
      <sheetData sheetId="925">
        <row r="4">
          <cell r="B4">
            <v>0</v>
          </cell>
        </row>
      </sheetData>
      <sheetData sheetId="926">
        <row r="4">
          <cell r="B4">
            <v>0</v>
          </cell>
        </row>
      </sheetData>
      <sheetData sheetId="927">
        <row r="4">
          <cell r="A4" t="str">
            <v>YAPIM İŞLERİ HAKEDİŞ RAPORU</v>
          </cell>
        </row>
      </sheetData>
      <sheetData sheetId="928">
        <row r="4">
          <cell r="A4" t="str">
            <v>YAPIM İŞLERİ HAKEDİŞ RAPORU</v>
          </cell>
        </row>
      </sheetData>
      <sheetData sheetId="929">
        <row r="6">
          <cell r="B6">
            <v>0</v>
          </cell>
        </row>
      </sheetData>
      <sheetData sheetId="930">
        <row r="4">
          <cell r="B4">
            <v>0</v>
          </cell>
        </row>
      </sheetData>
      <sheetData sheetId="931">
        <row r="4">
          <cell r="B4">
            <v>0</v>
          </cell>
        </row>
      </sheetData>
      <sheetData sheetId="932">
        <row r="4">
          <cell r="B4">
            <v>0</v>
          </cell>
        </row>
      </sheetData>
      <sheetData sheetId="933"/>
      <sheetData sheetId="934"/>
      <sheetData sheetId="935"/>
      <sheetData sheetId="936">
        <row r="4">
          <cell r="B4">
            <v>0</v>
          </cell>
        </row>
      </sheetData>
      <sheetData sheetId="937">
        <row r="4">
          <cell r="B4">
            <v>0</v>
          </cell>
        </row>
      </sheetData>
      <sheetData sheetId="938">
        <row r="4">
          <cell r="B4">
            <v>0</v>
          </cell>
        </row>
      </sheetData>
      <sheetData sheetId="939"/>
      <sheetData sheetId="940">
        <row r="4">
          <cell r="A4" t="str">
            <v>YAPIM İŞLERİ HAKEDİŞ RAPORU</v>
          </cell>
        </row>
      </sheetData>
      <sheetData sheetId="941">
        <row r="4">
          <cell r="A4" t="str">
            <v>YAPIM İŞLERİ HAKEDİŞ RAPORU</v>
          </cell>
        </row>
      </sheetData>
      <sheetData sheetId="942">
        <row r="4">
          <cell r="A4" t="str">
            <v>PROJE ADI (PROJECT NAME)</v>
          </cell>
        </row>
      </sheetData>
      <sheetData sheetId="943">
        <row r="4">
          <cell r="A4" t="str">
            <v>PROJE ADI (PROJECT NAME)</v>
          </cell>
        </row>
      </sheetData>
      <sheetData sheetId="944">
        <row r="4">
          <cell r="A4" t="str">
            <v>PROJE ADI (PROJECT NAME)</v>
          </cell>
        </row>
      </sheetData>
      <sheetData sheetId="945">
        <row r="4">
          <cell r="A4" t="str">
            <v>PROJE ADI (PROJECT NAME)</v>
          </cell>
        </row>
      </sheetData>
      <sheetData sheetId="946">
        <row r="4">
          <cell r="A4" t="str">
            <v>PROJE ADI (PROJECT NAME)</v>
          </cell>
        </row>
      </sheetData>
      <sheetData sheetId="947"/>
      <sheetData sheetId="948"/>
      <sheetData sheetId="949">
        <row r="4">
          <cell r="A4" t="str">
            <v>PROJE ADI (PROJECT NAME)</v>
          </cell>
        </row>
      </sheetData>
      <sheetData sheetId="950">
        <row r="4">
          <cell r="A4" t="str">
            <v>PROJE ADI (PROJECT NAME)</v>
          </cell>
        </row>
      </sheetData>
      <sheetData sheetId="951">
        <row r="4">
          <cell r="A4">
            <v>0</v>
          </cell>
        </row>
      </sheetData>
      <sheetData sheetId="952">
        <row r="4">
          <cell r="A4">
            <v>0</v>
          </cell>
        </row>
      </sheetData>
      <sheetData sheetId="953">
        <row r="4">
          <cell r="A4" t="str">
            <v>PROJE ADI (PROJECT NAME)</v>
          </cell>
        </row>
      </sheetData>
      <sheetData sheetId="954">
        <row r="4">
          <cell r="A4" t="str">
            <v>PROJE ADI (PROJECT NAME)</v>
          </cell>
        </row>
      </sheetData>
      <sheetData sheetId="955"/>
      <sheetData sheetId="956"/>
      <sheetData sheetId="957">
        <row r="4">
          <cell r="B4">
            <v>0</v>
          </cell>
        </row>
      </sheetData>
      <sheetData sheetId="958">
        <row r="4">
          <cell r="B4">
            <v>0</v>
          </cell>
        </row>
      </sheetData>
      <sheetData sheetId="959">
        <row r="4">
          <cell r="B4">
            <v>0</v>
          </cell>
        </row>
      </sheetData>
      <sheetData sheetId="960">
        <row r="4">
          <cell r="A4" t="str">
            <v>PROJE ADI (PROJECT NAME)</v>
          </cell>
        </row>
      </sheetData>
      <sheetData sheetId="961">
        <row r="4">
          <cell r="A4" t="str">
            <v>PROJE ADI (PROJECT NAME)</v>
          </cell>
        </row>
      </sheetData>
      <sheetData sheetId="962"/>
      <sheetData sheetId="963">
        <row r="6">
          <cell r="B6">
            <v>0</v>
          </cell>
        </row>
      </sheetData>
      <sheetData sheetId="964">
        <row r="6">
          <cell r="B6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>
        <row r="4">
          <cell r="A4" t="str">
            <v>YAPIM İŞLERİ HAKEDİŞ RAPORU</v>
          </cell>
        </row>
      </sheetData>
      <sheetData sheetId="972">
        <row r="4">
          <cell r="A4" t="str">
            <v>YAPIM İŞLERİ HAKEDİŞ RAPORU</v>
          </cell>
        </row>
      </sheetData>
      <sheetData sheetId="973">
        <row r="4">
          <cell r="A4" t="str">
            <v>PROJE ADI 
(PROJECT NAME)</v>
          </cell>
        </row>
      </sheetData>
      <sheetData sheetId="974"/>
      <sheetData sheetId="975"/>
      <sheetData sheetId="976">
        <row r="4">
          <cell r="A4" t="str">
            <v>Dept:</v>
          </cell>
        </row>
      </sheetData>
      <sheetData sheetId="977">
        <row r="4">
          <cell r="A4" t="str">
            <v>Dept:</v>
          </cell>
        </row>
      </sheetData>
      <sheetData sheetId="978">
        <row r="4">
          <cell r="A4" t="str">
            <v>PROJE ADI (PROJECT NAME)</v>
          </cell>
        </row>
      </sheetData>
      <sheetData sheetId="979">
        <row r="4">
          <cell r="A4" t="str">
            <v>PROJE ADI (PROJECT NAME)</v>
          </cell>
        </row>
      </sheetData>
      <sheetData sheetId="980">
        <row r="4">
          <cell r="A4" t="str">
            <v>PROJE ADI (PROJECT NAME)</v>
          </cell>
        </row>
      </sheetData>
      <sheetData sheetId="981">
        <row r="4">
          <cell r="A4" t="str">
            <v>PROJE ADI 
(PROJECT NAME)</v>
          </cell>
        </row>
      </sheetData>
      <sheetData sheetId="982">
        <row r="4">
          <cell r="A4" t="str">
            <v>YAPIM İŞLERİ HAKEDİŞ RAPORU</v>
          </cell>
        </row>
      </sheetData>
      <sheetData sheetId="983">
        <row r="4">
          <cell r="A4" t="str">
            <v>YAPIM İŞLERİ HAKEDİŞ RAPORU</v>
          </cell>
        </row>
      </sheetData>
      <sheetData sheetId="984">
        <row r="4">
          <cell r="A4" t="str">
            <v>PROJE ADI 
(PROJECT NAME)</v>
          </cell>
        </row>
      </sheetData>
      <sheetData sheetId="985">
        <row r="4">
          <cell r="A4" t="str">
            <v>YAPIM İŞLERİ HAKEDİŞ RAPORU</v>
          </cell>
        </row>
      </sheetData>
      <sheetData sheetId="986">
        <row r="4">
          <cell r="B4">
            <v>0</v>
          </cell>
        </row>
      </sheetData>
      <sheetData sheetId="987">
        <row r="4">
          <cell r="B4">
            <v>0</v>
          </cell>
        </row>
      </sheetData>
      <sheetData sheetId="988">
        <row r="4">
          <cell r="B4">
            <v>0</v>
          </cell>
        </row>
      </sheetData>
      <sheetData sheetId="989">
        <row r="4">
          <cell r="B4">
            <v>0</v>
          </cell>
        </row>
      </sheetData>
      <sheetData sheetId="990">
        <row r="4">
          <cell r="A4" t="str">
            <v>PROJE ADI (PROJECT NAME)</v>
          </cell>
        </row>
      </sheetData>
      <sheetData sheetId="991">
        <row r="4">
          <cell r="A4" t="str">
            <v>PROJE ADI (PROJECT NAME)</v>
          </cell>
        </row>
      </sheetData>
      <sheetData sheetId="992">
        <row r="4">
          <cell r="A4" t="str">
            <v>PROJE ADI (PROJECT NAME)</v>
          </cell>
        </row>
      </sheetData>
      <sheetData sheetId="993">
        <row r="4">
          <cell r="A4" t="str">
            <v>YAPIM İŞLERİ HAKEDİŞ RAPORU</v>
          </cell>
        </row>
      </sheetData>
      <sheetData sheetId="994">
        <row r="6">
          <cell r="B6">
            <v>0</v>
          </cell>
        </row>
      </sheetData>
      <sheetData sheetId="995">
        <row r="4">
          <cell r="B4">
            <v>0</v>
          </cell>
        </row>
      </sheetData>
      <sheetData sheetId="996">
        <row r="4">
          <cell r="B4">
            <v>0</v>
          </cell>
        </row>
      </sheetData>
      <sheetData sheetId="997">
        <row r="4">
          <cell r="A4" t="str">
            <v>PROJE ADI 
(PROJECT NAME)</v>
          </cell>
        </row>
      </sheetData>
      <sheetData sheetId="998">
        <row r="4">
          <cell r="A4" t="str">
            <v>PROJE ADI 
(PROJECT NAME)</v>
          </cell>
        </row>
      </sheetData>
      <sheetData sheetId="999">
        <row r="4">
          <cell r="B4">
            <v>0</v>
          </cell>
        </row>
      </sheetData>
      <sheetData sheetId="1000">
        <row r="4">
          <cell r="B4">
            <v>0</v>
          </cell>
        </row>
      </sheetData>
      <sheetData sheetId="1001">
        <row r="4">
          <cell r="B4">
            <v>0</v>
          </cell>
        </row>
      </sheetData>
      <sheetData sheetId="1002">
        <row r="4">
          <cell r="B4">
            <v>0</v>
          </cell>
        </row>
      </sheetData>
      <sheetData sheetId="1003">
        <row r="4">
          <cell r="B4">
            <v>0</v>
          </cell>
        </row>
      </sheetData>
      <sheetData sheetId="1004">
        <row r="4">
          <cell r="B4">
            <v>0</v>
          </cell>
        </row>
      </sheetData>
      <sheetData sheetId="1005">
        <row r="4">
          <cell r="A4" t="str">
            <v>YAPIM İŞLERİ HAKEDİŞ RAPORU</v>
          </cell>
        </row>
      </sheetData>
      <sheetData sheetId="1006">
        <row r="4">
          <cell r="A4" t="str">
            <v>YAPIM İŞLERİ HAKEDİŞ RAPORU</v>
          </cell>
        </row>
      </sheetData>
      <sheetData sheetId="1007">
        <row r="4">
          <cell r="A4" t="str">
            <v>PROJE ADI (PROJECT NAME)</v>
          </cell>
        </row>
      </sheetData>
      <sheetData sheetId="1008">
        <row r="4">
          <cell r="A4" t="str">
            <v>PROJE ADI (PROJECT NAME)</v>
          </cell>
        </row>
      </sheetData>
      <sheetData sheetId="1009">
        <row r="4">
          <cell r="A4" t="str">
            <v>PROJE ADI (PROJECT NAME)</v>
          </cell>
        </row>
      </sheetData>
      <sheetData sheetId="1010">
        <row r="4">
          <cell r="A4" t="str">
            <v>PROJE ADI 
(PROJECT NAME)</v>
          </cell>
        </row>
      </sheetData>
      <sheetData sheetId="1011">
        <row r="4">
          <cell r="A4" t="str">
            <v>PROJE ADI (PROJECT NAME)</v>
          </cell>
        </row>
      </sheetData>
      <sheetData sheetId="1012"/>
      <sheetData sheetId="1013"/>
      <sheetData sheetId="1014">
        <row r="4">
          <cell r="A4" t="str">
            <v>PROJE ADI (PROJECT NAME)</v>
          </cell>
        </row>
      </sheetData>
      <sheetData sheetId="1015">
        <row r="4">
          <cell r="A4" t="str">
            <v>PROJE ADI (PROJECT NAME)</v>
          </cell>
        </row>
      </sheetData>
      <sheetData sheetId="1016">
        <row r="4">
          <cell r="A4">
            <v>0</v>
          </cell>
        </row>
      </sheetData>
      <sheetData sheetId="1017">
        <row r="4">
          <cell r="A4">
            <v>0</v>
          </cell>
        </row>
      </sheetData>
      <sheetData sheetId="1018">
        <row r="4">
          <cell r="A4" t="str">
            <v>PROJE ADI (PROJECT NAME)</v>
          </cell>
        </row>
      </sheetData>
      <sheetData sheetId="1019">
        <row r="4">
          <cell r="A4" t="str">
            <v>PROJE ADI (PROJECT NAME)</v>
          </cell>
        </row>
      </sheetData>
      <sheetData sheetId="1020"/>
      <sheetData sheetId="1021"/>
      <sheetData sheetId="1022"/>
      <sheetData sheetId="1023"/>
      <sheetData sheetId="1024">
        <row r="4">
          <cell r="B4">
            <v>0</v>
          </cell>
        </row>
      </sheetData>
      <sheetData sheetId="1025">
        <row r="4">
          <cell r="A4" t="str">
            <v>PROJE ADI (PROJECT NAME)</v>
          </cell>
        </row>
      </sheetData>
      <sheetData sheetId="1026">
        <row r="4">
          <cell r="A4" t="str">
            <v>PROJE ADI (PROJECT NAME)</v>
          </cell>
        </row>
      </sheetData>
      <sheetData sheetId="1027"/>
      <sheetData sheetId="1028">
        <row r="4">
          <cell r="B4">
            <v>0</v>
          </cell>
        </row>
      </sheetData>
      <sheetData sheetId="1029">
        <row r="4">
          <cell r="B4">
            <v>0</v>
          </cell>
        </row>
      </sheetData>
      <sheetData sheetId="1030">
        <row r="4">
          <cell r="B4">
            <v>0</v>
          </cell>
        </row>
      </sheetData>
      <sheetData sheetId="1031"/>
      <sheetData sheetId="1032"/>
      <sheetData sheetId="1033">
        <row r="4">
          <cell r="B4">
            <v>0</v>
          </cell>
        </row>
      </sheetData>
      <sheetData sheetId="1034">
        <row r="4">
          <cell r="B4">
            <v>0</v>
          </cell>
        </row>
      </sheetData>
      <sheetData sheetId="1035"/>
      <sheetData sheetId="1036"/>
      <sheetData sheetId="1037">
        <row r="4">
          <cell r="A4" t="str">
            <v>PROJE ADI 
(PROJECT NAME)</v>
          </cell>
        </row>
      </sheetData>
      <sheetData sheetId="1038">
        <row r="4">
          <cell r="A4" t="str">
            <v>PROJE ADI 
(PROJECT NAME)</v>
          </cell>
        </row>
      </sheetData>
      <sheetData sheetId="1039"/>
      <sheetData sheetId="1040">
        <row r="4">
          <cell r="B4">
            <v>0</v>
          </cell>
        </row>
      </sheetData>
      <sheetData sheetId="1041">
        <row r="4">
          <cell r="A4" t="str">
            <v>Dept:</v>
          </cell>
        </row>
      </sheetData>
      <sheetData sheetId="1042">
        <row r="4">
          <cell r="A4" t="str">
            <v>Dept:</v>
          </cell>
        </row>
      </sheetData>
      <sheetData sheetId="1043"/>
      <sheetData sheetId="1044"/>
      <sheetData sheetId="1045">
        <row r="4">
          <cell r="A4" t="str">
            <v>PROJE ADI 
(PROJECT NAME)</v>
          </cell>
        </row>
      </sheetData>
      <sheetData sheetId="1046">
        <row r="4">
          <cell r="A4" t="str">
            <v>PROJE ADI 
(PROJECT NAME)</v>
          </cell>
        </row>
      </sheetData>
      <sheetData sheetId="1047"/>
      <sheetData sheetId="1048">
        <row r="4">
          <cell r="A4" t="str">
            <v>PROJE ADI 
(PROJECT NAME)</v>
          </cell>
        </row>
      </sheetData>
      <sheetData sheetId="1049">
        <row r="4">
          <cell r="A4" t="str">
            <v>PROJE ADI 
(PROJECT NAME)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4">
          <cell r="B4">
            <v>0</v>
          </cell>
        </row>
      </sheetData>
      <sheetData sheetId="1060">
        <row r="4">
          <cell r="B4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4">
          <cell r="B4">
            <v>0</v>
          </cell>
        </row>
      </sheetData>
      <sheetData sheetId="1072">
        <row r="4">
          <cell r="B4">
            <v>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A4" t="str">
            <v>YAPIM İŞLERİ HAKEDİŞ RAPORU</v>
          </cell>
        </row>
      </sheetData>
      <sheetData sheetId="1087">
        <row r="4">
          <cell r="A4" t="str">
            <v>PROJE ADI (PROJECT NAME)</v>
          </cell>
        </row>
      </sheetData>
      <sheetData sheetId="1088">
        <row r="4">
          <cell r="A4" t="str">
            <v>PROJE ADI (PROJECT NAME)</v>
          </cell>
        </row>
      </sheetData>
      <sheetData sheetId="1089">
        <row r="4">
          <cell r="A4" t="str">
            <v>PROJE ADI (PROJECT NAME)</v>
          </cell>
        </row>
      </sheetData>
      <sheetData sheetId="1090">
        <row r="4">
          <cell r="A4" t="str">
            <v>PROJE ADI (PROJECT NAME)</v>
          </cell>
        </row>
      </sheetData>
      <sheetData sheetId="1091">
        <row r="4">
          <cell r="A4" t="str">
            <v>PROJE ADI (PROJECT NAME)</v>
          </cell>
        </row>
      </sheetData>
      <sheetData sheetId="1092">
        <row r="4">
          <cell r="A4" t="str">
            <v>PROJE ADI (PROJECT NAME)</v>
          </cell>
        </row>
      </sheetData>
      <sheetData sheetId="1093">
        <row r="4">
          <cell r="A4" t="str">
            <v>PROJE ADI (PROJECT NAME)</v>
          </cell>
        </row>
      </sheetData>
      <sheetData sheetId="1094">
        <row r="4">
          <cell r="A4" t="str">
            <v>PROJE ADI (PROJECT NAME)</v>
          </cell>
        </row>
      </sheetData>
      <sheetData sheetId="1095">
        <row r="4">
          <cell r="A4" t="str">
            <v>PROJE ADI (PROJECT NAME)</v>
          </cell>
        </row>
      </sheetData>
      <sheetData sheetId="1096">
        <row r="4">
          <cell r="A4" t="str">
            <v>PROJE ADI (PROJECT NAME)</v>
          </cell>
        </row>
      </sheetData>
      <sheetData sheetId="1097">
        <row r="4">
          <cell r="A4" t="str">
            <v>YAPIM İŞLERİ HAKEDİŞ RAPORU</v>
          </cell>
        </row>
      </sheetData>
      <sheetData sheetId="1098">
        <row r="4">
          <cell r="A4" t="str">
            <v>PROJE ADI (PROJECT NAME)</v>
          </cell>
        </row>
      </sheetData>
      <sheetData sheetId="1099">
        <row r="4">
          <cell r="A4" t="str">
            <v>YAPIM İŞLERİ HAKEDİŞ RAPORU</v>
          </cell>
        </row>
      </sheetData>
      <sheetData sheetId="1100">
        <row r="4">
          <cell r="A4" t="str">
            <v>PROJE ADI (PROJECT NAME)</v>
          </cell>
        </row>
      </sheetData>
      <sheetData sheetId="1101">
        <row r="4">
          <cell r="A4" t="str">
            <v>PROJE ADI (PROJECT NAME)</v>
          </cell>
        </row>
      </sheetData>
      <sheetData sheetId="1102">
        <row r="4">
          <cell r="A4" t="str">
            <v>PROJE ADI (PROJECT NAME)</v>
          </cell>
        </row>
      </sheetData>
      <sheetData sheetId="1103">
        <row r="4">
          <cell r="A4" t="str">
            <v>PROJE ADI (PROJECT NAME)</v>
          </cell>
        </row>
      </sheetData>
      <sheetData sheetId="1104">
        <row r="4">
          <cell r="A4" t="str">
            <v>PROJE ADI (PROJECT NAME)</v>
          </cell>
        </row>
      </sheetData>
      <sheetData sheetId="1105">
        <row r="4">
          <cell r="A4" t="str">
            <v>PROJE ADI (PROJECT NAME)</v>
          </cell>
        </row>
      </sheetData>
      <sheetData sheetId="1106">
        <row r="4">
          <cell r="A4" t="str">
            <v>PROJE ADI (PROJECT NAME)</v>
          </cell>
        </row>
      </sheetData>
      <sheetData sheetId="1107">
        <row r="4">
          <cell r="A4" t="str">
            <v>YAPIM İŞLERİ HAKEDİŞ RAPORU</v>
          </cell>
        </row>
      </sheetData>
      <sheetData sheetId="1108">
        <row r="4">
          <cell r="A4" t="str">
            <v>PROJE ADI (PROJECT NAME)</v>
          </cell>
        </row>
      </sheetData>
      <sheetData sheetId="1109">
        <row r="4">
          <cell r="A4" t="str">
            <v>PROJE ADI (PROJECT NAME)</v>
          </cell>
        </row>
      </sheetData>
      <sheetData sheetId="1110">
        <row r="4">
          <cell r="A4" t="str">
            <v>PROJE ADI (PROJECT NAME)</v>
          </cell>
        </row>
      </sheetData>
      <sheetData sheetId="1111">
        <row r="4">
          <cell r="A4" t="str">
            <v>PROJE ADI (PROJECT NAME)</v>
          </cell>
        </row>
      </sheetData>
      <sheetData sheetId="1112">
        <row r="4">
          <cell r="A4" t="str">
            <v>PROJE ADI 
(PROJECT NAME)</v>
          </cell>
        </row>
      </sheetData>
      <sheetData sheetId="1113">
        <row r="4">
          <cell r="A4" t="str">
            <v>PROJE ADI (PROJECT NAME)</v>
          </cell>
        </row>
      </sheetData>
      <sheetData sheetId="1114">
        <row r="4">
          <cell r="A4" t="str">
            <v>PROJE ADI (PROJECT NAME)</v>
          </cell>
        </row>
      </sheetData>
      <sheetData sheetId="1115">
        <row r="4">
          <cell r="A4" t="str">
            <v>PROJE ADI (PROJECT NAME)</v>
          </cell>
        </row>
      </sheetData>
      <sheetData sheetId="1116">
        <row r="4">
          <cell r="A4" t="str">
            <v>PROJE ADI 
(PROJECT NAME)</v>
          </cell>
        </row>
      </sheetData>
      <sheetData sheetId="1117">
        <row r="4">
          <cell r="A4" t="str">
            <v>PROJE ADI 
(PROJECT NAME)</v>
          </cell>
        </row>
      </sheetData>
      <sheetData sheetId="1118">
        <row r="4">
          <cell r="A4" t="str">
            <v>PROJE ADI 
(PROJECT NAME)</v>
          </cell>
        </row>
      </sheetData>
      <sheetData sheetId="1119">
        <row r="4">
          <cell r="A4" t="str">
            <v>PROJE ADI (PROJECT NAME)</v>
          </cell>
        </row>
      </sheetData>
      <sheetData sheetId="1120">
        <row r="4">
          <cell r="A4" t="str">
            <v>YAPIM İŞLERİ HAKEDİŞ RAPORU</v>
          </cell>
        </row>
      </sheetData>
      <sheetData sheetId="1121">
        <row r="4">
          <cell r="A4" t="str">
            <v>PROJE ADI (PROJECT NAME)</v>
          </cell>
        </row>
      </sheetData>
      <sheetData sheetId="1122">
        <row r="4">
          <cell r="A4" t="str">
            <v>PROJE ADI (PROJECT NAME)</v>
          </cell>
        </row>
      </sheetData>
      <sheetData sheetId="1123">
        <row r="4">
          <cell r="A4" t="str">
            <v>PROJE ADI (PROJECT NAME)</v>
          </cell>
        </row>
      </sheetData>
      <sheetData sheetId="1124">
        <row r="4">
          <cell r="A4" t="str">
            <v>PROJE ADI (PROJECT NAME)</v>
          </cell>
        </row>
      </sheetData>
      <sheetData sheetId="1125">
        <row r="4">
          <cell r="A4" t="str">
            <v>PROJE ADI (PROJECT NAME)</v>
          </cell>
        </row>
      </sheetData>
      <sheetData sheetId="1126">
        <row r="4">
          <cell r="B4">
            <v>0</v>
          </cell>
        </row>
      </sheetData>
      <sheetData sheetId="1127">
        <row r="4">
          <cell r="A4" t="str">
            <v>PROJE ADI (PROJECT NAME)</v>
          </cell>
        </row>
      </sheetData>
      <sheetData sheetId="1128">
        <row r="4">
          <cell r="A4" t="str">
            <v>PROJE ADI (PROJECT NAME)</v>
          </cell>
        </row>
      </sheetData>
      <sheetData sheetId="1129">
        <row r="4">
          <cell r="A4" t="str">
            <v>PROJE ADI (PROJECT NAME)</v>
          </cell>
        </row>
      </sheetData>
      <sheetData sheetId="1130">
        <row r="4">
          <cell r="A4" t="str">
            <v>PROJE ADI (PROJECT NAME)</v>
          </cell>
        </row>
      </sheetData>
      <sheetData sheetId="1131">
        <row r="4">
          <cell r="A4">
            <v>0</v>
          </cell>
        </row>
      </sheetData>
      <sheetData sheetId="1132">
        <row r="4">
          <cell r="A4" t="str">
            <v>PROJE ADI (PROJECT NAME)</v>
          </cell>
        </row>
      </sheetData>
      <sheetData sheetId="1133">
        <row r="4">
          <cell r="A4" t="str">
            <v>PROJE ADI (PROJECT NAME)</v>
          </cell>
        </row>
      </sheetData>
      <sheetData sheetId="1134" refreshError="1"/>
      <sheetData sheetId="1135" refreshError="1"/>
      <sheetData sheetId="1136"/>
      <sheetData sheetId="1137" refreshError="1"/>
      <sheetData sheetId="1138">
        <row r="4">
          <cell r="B4">
            <v>0</v>
          </cell>
        </row>
      </sheetData>
      <sheetData sheetId="1139">
        <row r="4">
          <cell r="A4" t="str">
            <v>PROJE ADI (PROJECT NAME)</v>
          </cell>
        </row>
      </sheetData>
      <sheetData sheetId="1140">
        <row r="4">
          <cell r="A4" t="str">
            <v>PROJE ADI (PROJECT NAME)</v>
          </cell>
        </row>
      </sheetData>
      <sheetData sheetId="1141"/>
      <sheetData sheetId="1142">
        <row r="4">
          <cell r="B4">
            <v>0</v>
          </cell>
        </row>
      </sheetData>
      <sheetData sheetId="1143">
        <row r="4">
          <cell r="B4">
            <v>0</v>
          </cell>
        </row>
      </sheetData>
      <sheetData sheetId="1144"/>
      <sheetData sheetId="1145"/>
      <sheetData sheetId="1146"/>
      <sheetData sheetId="1147"/>
      <sheetData sheetId="1148">
        <row r="4">
          <cell r="B4">
            <v>0</v>
          </cell>
        </row>
      </sheetData>
      <sheetData sheetId="1149">
        <row r="4">
          <cell r="B4">
            <v>0</v>
          </cell>
        </row>
      </sheetData>
      <sheetData sheetId="1150">
        <row r="4">
          <cell r="A4" t="str">
            <v>PROJE ADI 
(PROJECT NAME)</v>
          </cell>
        </row>
      </sheetData>
      <sheetData sheetId="1151">
        <row r="4">
          <cell r="A4" t="str">
            <v>PROJE ADI 
(PROJECT NAME)</v>
          </cell>
        </row>
      </sheetData>
      <sheetData sheetId="1152">
        <row r="4">
          <cell r="A4" t="str">
            <v>PROJE ADI 
(PROJECT NAME)</v>
          </cell>
        </row>
      </sheetData>
      <sheetData sheetId="1153"/>
      <sheetData sheetId="1154">
        <row r="4">
          <cell r="B4">
            <v>0</v>
          </cell>
        </row>
      </sheetData>
      <sheetData sheetId="1155">
        <row r="4">
          <cell r="A4" t="str">
            <v>Dept:</v>
          </cell>
        </row>
      </sheetData>
      <sheetData sheetId="1156">
        <row r="4">
          <cell r="A4" t="str">
            <v>Dept:</v>
          </cell>
        </row>
      </sheetData>
      <sheetData sheetId="1157">
        <row r="4">
          <cell r="A4" t="str">
            <v>PROJE ADI (PROJECT NAME)</v>
          </cell>
        </row>
      </sheetData>
      <sheetData sheetId="1158">
        <row r="4">
          <cell r="A4" t="str">
            <v>PROJE ADI (PROJECT NAME)</v>
          </cell>
        </row>
      </sheetData>
      <sheetData sheetId="1159">
        <row r="4">
          <cell r="A4" t="str">
            <v>PROJE ADI (PROJECT NAME)</v>
          </cell>
        </row>
      </sheetData>
      <sheetData sheetId="1160">
        <row r="4">
          <cell r="A4" t="str">
            <v>PROJE ADI 
(PROJECT NAME)</v>
          </cell>
        </row>
      </sheetData>
      <sheetData sheetId="1161"/>
      <sheetData sheetId="1162">
        <row r="4">
          <cell r="A4" t="str">
            <v>PROJE ADI 
(PROJECT NAME)</v>
          </cell>
        </row>
      </sheetData>
      <sheetData sheetId="1163">
        <row r="4">
          <cell r="A4" t="str">
            <v>PROJE ADI 
(PROJECT NAME)</v>
          </cell>
        </row>
      </sheetData>
      <sheetData sheetId="1164"/>
      <sheetData sheetId="1165">
        <row r="4">
          <cell r="B4">
            <v>0</v>
          </cell>
        </row>
      </sheetData>
      <sheetData sheetId="1166">
        <row r="4">
          <cell r="B4">
            <v>0</v>
          </cell>
        </row>
      </sheetData>
      <sheetData sheetId="1167">
        <row r="4">
          <cell r="B4">
            <v>0</v>
          </cell>
        </row>
      </sheetData>
      <sheetData sheetId="1168">
        <row r="4">
          <cell r="B4">
            <v>0</v>
          </cell>
        </row>
      </sheetData>
      <sheetData sheetId="1169">
        <row r="4">
          <cell r="A4" t="str">
            <v>PROJE ADI (PROJECT NAME)</v>
          </cell>
        </row>
      </sheetData>
      <sheetData sheetId="1170">
        <row r="4">
          <cell r="A4" t="str">
            <v>PROJE ADI (PROJECT NAME)</v>
          </cell>
        </row>
      </sheetData>
      <sheetData sheetId="1171">
        <row r="4">
          <cell r="A4" t="str">
            <v>PROJE ADI (PROJECT NAME)</v>
          </cell>
        </row>
      </sheetData>
      <sheetData sheetId="1172">
        <row r="4">
          <cell r="A4" t="str">
            <v>YAPIM İŞLERİ HAKEDİŞ RAPORU</v>
          </cell>
        </row>
      </sheetData>
      <sheetData sheetId="1173">
        <row r="4">
          <cell r="A4" t="str">
            <v>YAPIM İŞLERİ HAKEDİŞ RAPORU</v>
          </cell>
        </row>
      </sheetData>
      <sheetData sheetId="1174"/>
      <sheetData sheetId="1175"/>
      <sheetData sheetId="1176">
        <row r="4">
          <cell r="A4" t="str">
            <v>PROJE ADI 
(PROJECT NAME)</v>
          </cell>
        </row>
      </sheetData>
      <sheetData sheetId="1177">
        <row r="4">
          <cell r="A4" t="str">
            <v>PROJE ADI 
(PROJECT NAME)</v>
          </cell>
        </row>
      </sheetData>
      <sheetData sheetId="1178">
        <row r="4">
          <cell r="B4">
            <v>0</v>
          </cell>
        </row>
      </sheetData>
      <sheetData sheetId="1179">
        <row r="4">
          <cell r="B4">
            <v>0</v>
          </cell>
        </row>
      </sheetData>
      <sheetData sheetId="1180">
        <row r="4">
          <cell r="B4">
            <v>0</v>
          </cell>
        </row>
      </sheetData>
      <sheetData sheetId="1181">
        <row r="4">
          <cell r="B4">
            <v>0</v>
          </cell>
        </row>
      </sheetData>
      <sheetData sheetId="1182">
        <row r="4">
          <cell r="B4">
            <v>0</v>
          </cell>
        </row>
      </sheetData>
      <sheetData sheetId="1183">
        <row r="4">
          <cell r="B4">
            <v>0</v>
          </cell>
        </row>
      </sheetData>
      <sheetData sheetId="1184">
        <row r="4">
          <cell r="B4">
            <v>0</v>
          </cell>
        </row>
      </sheetData>
      <sheetData sheetId="1185">
        <row r="4">
          <cell r="A4" t="str">
            <v>YAPIM İŞLERİ HAKEDİŞ RAPORU</v>
          </cell>
        </row>
      </sheetData>
      <sheetData sheetId="1186">
        <row r="4">
          <cell r="A4" t="str">
            <v>YAPIM İŞLERİ HAKEDİŞ RAPORU</v>
          </cell>
        </row>
      </sheetData>
      <sheetData sheetId="1187"/>
      <sheetData sheetId="1188">
        <row r="4">
          <cell r="A4" t="str">
            <v>PROJE ADI 
(PROJECT NAME)</v>
          </cell>
        </row>
      </sheetData>
      <sheetData sheetId="1189">
        <row r="4">
          <cell r="A4" t="str">
            <v>PROJE ADI 
(PROJECT NAME)</v>
          </cell>
        </row>
      </sheetData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0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0</v>
          </cell>
        </row>
      </sheetData>
      <sheetData sheetId="1214">
        <row r="4">
          <cell r="B4">
            <v>0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Ozet (Rannila)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 tamamlanma Erisi"/>
      <sheetName val="Finansal_tamamlanma_Erisi"/>
      <sheetName val="Finansal_tamamlanma_Erisi1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-0.5 TABLA PRESUPUESTOS"/>
      <sheetName val="Finansal_tamamlanma_Erisi2"/>
      <sheetName val="Finansal tamamlanma E_risi"/>
      <sheetName val="Finansal_tamamlanma_E_risi"/>
      <sheetName val="#REF"/>
      <sheetName val="50"/>
      <sheetName val="16"/>
      <sheetName val="Finansal_tamamlanma_Eğrisi5"/>
      <sheetName val="Rapor_Kapsamı4"/>
      <sheetName val="Proje_Hakkında_Bilgiler4"/>
      <sheetName val="Proje_Prog_Deg_Özeti4"/>
      <sheetName val="Fiziksel_tamamlanma_Eğrisi4"/>
      <sheetName val="Butce_Degerlendirme_Ozeti4"/>
      <sheetName val="Dahili_İstihkak_Raporu4"/>
      <sheetName val="Nakit_Akım_Tablosu4"/>
      <sheetName val="Bekleyen_Alacaklar_Tablosu4"/>
      <sheetName val="Bekleyen_Borclar4"/>
      <sheetName val="Personel_Durum_Ozeti4"/>
      <sheetName val="Personel_Maliyet_Özeti_USD4"/>
      <sheetName val="İLK_YAP_3"/>
      <sheetName val="Rapor_data3"/>
      <sheetName val="HUD_YOLU_DUVAR_8_MT3"/>
      <sheetName val="_N_Finansal_Eğri3"/>
      <sheetName val="Ambar_Çıkışları3"/>
      <sheetName val="YBF_-_ATAKON_-_POLİMEKS3"/>
      <sheetName val="YBF_ÖZET_miktarlı3"/>
      <sheetName val="YBF151117_-_YBFAY_KARŞILAŞTIRM3"/>
      <sheetName val="Yardımcı_Malz__Analizi3"/>
      <sheetName val="YBF-051_-_A3"/>
      <sheetName val="YBF-052_-_A3"/>
      <sheetName val="YBF-053_-_A3"/>
      <sheetName val="YBF-054_-_A3"/>
      <sheetName val="YBF-092_-_A3"/>
      <sheetName val="YBF-093_-_A3"/>
      <sheetName val="YBF-094_-_A3"/>
      <sheetName val="YBF-095_-A_3"/>
      <sheetName val="YBF-096_-_A3"/>
      <sheetName val="YBF-097_-_A3"/>
      <sheetName val="YBF-098_-_A3"/>
      <sheetName val="YBF-157_-23"/>
      <sheetName val="YBF-15-_3"/>
      <sheetName val="YBF-16-_3"/>
      <sheetName val="YBF-17-_3"/>
      <sheetName val="YBF-19-_3"/>
      <sheetName val="YBF-29-_3"/>
      <sheetName val="YBF-32-_3"/>
      <sheetName val="YBF-36-_3"/>
      <sheetName val="YBF-56-_3"/>
      <sheetName val="YBF-57-_3"/>
      <sheetName val="YBF-58-__3"/>
      <sheetName val="YBF-52-_3"/>
      <sheetName val="YBF-53-__3"/>
      <sheetName val="YBF-54-__3"/>
      <sheetName val="YBF-55-_3"/>
      <sheetName val="Finansal_tamamlanma_E?risi3"/>
      <sheetName val="оферта_ВИСкор3"/>
      <sheetName val="СВОД_номенклатура3"/>
      <sheetName val="для_групировки_номенкл3"/>
      <sheetName val="оферта_(2)3"/>
      <sheetName val="свод_КВР3"/>
      <sheetName val="для_группировки_КВР3"/>
      <sheetName val="данные_для_ЭТП3"/>
      <sheetName val="MALZEME_VE_İŞÇİLİK1"/>
      <sheetName val="AOP_Summary-21"/>
      <sheetName val="Ozet_(Rannila)1"/>
      <sheetName val="Finansal_tamamlanma_Eğrisi6"/>
      <sheetName val="Rapor_Kapsamı5"/>
      <sheetName val="Proje_Hakkında_Bilgiler5"/>
      <sheetName val="Proje_Prog_Deg_Özeti5"/>
      <sheetName val="Fiziksel_tamamlanma_Eğrisi5"/>
      <sheetName val="Butce_Degerlendirme_Ozeti5"/>
      <sheetName val="Dahili_İstihkak_Raporu5"/>
      <sheetName val="Nakit_Akım_Tablosu5"/>
      <sheetName val="Bekleyen_Alacaklar_Tablosu5"/>
      <sheetName val="Bekleyen_Borclar5"/>
      <sheetName val="Personel_Durum_Ozeti5"/>
      <sheetName val="Personel_Maliyet_Özeti_USD5"/>
      <sheetName val="İLK_YAP_4"/>
      <sheetName val="Rapor_data4"/>
      <sheetName val="HUD_YOLU_DUVAR_8_MT4"/>
      <sheetName val="_N_Finansal_Eğri4"/>
      <sheetName val="Ambar_Çıkışları4"/>
      <sheetName val="YBF_-_ATAKON_-_POLİMEKS4"/>
      <sheetName val="YBF_ÖZET_miktarlı4"/>
      <sheetName val="YBF151117_-_YBFAY_KARŞILAŞTIRM4"/>
      <sheetName val="Yardımcı_Malz__Analizi4"/>
      <sheetName val="YBF-051_-_A4"/>
      <sheetName val="YBF-052_-_A4"/>
      <sheetName val="YBF-053_-_A4"/>
      <sheetName val="YBF-054_-_A4"/>
      <sheetName val="YBF-092_-_A4"/>
      <sheetName val="YBF-093_-_A4"/>
      <sheetName val="YBF-094_-_A4"/>
      <sheetName val="YBF-095_-A_4"/>
      <sheetName val="YBF-096_-_A4"/>
      <sheetName val="YBF-097_-_A4"/>
      <sheetName val="YBF-098_-_A4"/>
      <sheetName val="YBF-157_-24"/>
      <sheetName val="YBF-15-_4"/>
      <sheetName val="YBF-16-_4"/>
      <sheetName val="YBF-17-_4"/>
      <sheetName val="YBF-19-_4"/>
      <sheetName val="YBF-29-_4"/>
      <sheetName val="YBF-32-_4"/>
      <sheetName val="YBF-36-_4"/>
      <sheetName val="YBF-56-_4"/>
      <sheetName val="YBF-57-_4"/>
      <sheetName val="YBF-58-__4"/>
      <sheetName val="YBF-52-_4"/>
      <sheetName val="YBF-53-__4"/>
      <sheetName val="YBF-54-__4"/>
      <sheetName val="YBF-55-_4"/>
      <sheetName val="Finansal_tamamlanma_E?risi4"/>
      <sheetName val="оферта_ВИСкор4"/>
      <sheetName val="СВОД_номенклатура4"/>
      <sheetName val="для_групировки_номенкл4"/>
      <sheetName val="оферта_(2)4"/>
      <sheetName val="свод_КВР4"/>
      <sheetName val="для_группировки_КВР4"/>
      <sheetName val="данные_для_ЭТП4"/>
      <sheetName val="ATAŞMAN_8_0402"/>
      <sheetName val="SD-005_Ataşman_10-027_(TİP8)2"/>
      <sheetName val="SD-005_Ataşman_8-040_(TİP1)2"/>
      <sheetName val="pencere_merkezi_ys_ab2"/>
      <sheetName val="kule_pencere_merk2"/>
      <sheetName val="MALZEME_VE_İŞÇİLİK2"/>
      <sheetName val="AOP_Summary-22"/>
      <sheetName val="Ozet_(Rannila)2"/>
      <sheetName val="Finansal_tamamlanma_Eğrisi7"/>
      <sheetName val="Rapor_Kapsamı6"/>
      <sheetName val="Proje_Hakkında_Bilgiler6"/>
      <sheetName val="Proje_Prog_Deg_Özeti6"/>
      <sheetName val="Fiziksel_tamamlanma_Eğrisi6"/>
      <sheetName val="Butce_Degerlendirme_Ozeti6"/>
      <sheetName val="Dahili_İstihkak_Raporu6"/>
      <sheetName val="Nakit_Akım_Tablosu6"/>
      <sheetName val="Bekleyen_Alacaklar_Tablosu6"/>
      <sheetName val="Bekleyen_Borclar6"/>
      <sheetName val="Personel_Durum_Ozeti6"/>
      <sheetName val="Personel_Maliyet_Özeti_USD6"/>
      <sheetName val="İLK_YAP_5"/>
      <sheetName val="Rapor_data5"/>
      <sheetName val="HUD_YOLU_DUVAR_8_MT5"/>
      <sheetName val="_N_Finansal_Eğri5"/>
      <sheetName val="Ambar_Çıkışları5"/>
      <sheetName val="YBF_-_ATAKON_-_POLİMEKS5"/>
      <sheetName val="YBF_ÖZET_miktarlı5"/>
      <sheetName val="YBF151117_-_YBFAY_KARŞILAŞTIRM5"/>
      <sheetName val="Yardımcı_Malz__Analizi5"/>
      <sheetName val="YBF-051_-_A5"/>
      <sheetName val="YBF-052_-_A5"/>
      <sheetName val="YBF-053_-_A5"/>
      <sheetName val="YBF-054_-_A5"/>
      <sheetName val="YBF-092_-_A5"/>
      <sheetName val="YBF-093_-_A5"/>
      <sheetName val="YBF-094_-_A5"/>
      <sheetName val="YBF-095_-A_5"/>
      <sheetName val="YBF-096_-_A5"/>
      <sheetName val="YBF-097_-_A5"/>
      <sheetName val="YBF-098_-_A5"/>
      <sheetName val="YBF-157_-25"/>
      <sheetName val="YBF-15-_5"/>
      <sheetName val="YBF-16-_5"/>
      <sheetName val="YBF-17-_5"/>
      <sheetName val="YBF-19-_5"/>
      <sheetName val="YBF-29-_5"/>
      <sheetName val="YBF-32-_5"/>
      <sheetName val="YBF-36-_5"/>
      <sheetName val="YBF-56-_5"/>
      <sheetName val="YBF-57-_5"/>
      <sheetName val="YBF-58-__5"/>
      <sheetName val="YBF-52-_5"/>
      <sheetName val="YBF-53-__5"/>
      <sheetName val="YBF-54-__5"/>
      <sheetName val="YBF-55-_5"/>
      <sheetName val="Finansal_tamamlanma_E?risi5"/>
      <sheetName val="оферта_ВИСкор5"/>
      <sheetName val="СВОД_номенклатура5"/>
      <sheetName val="для_групировки_номенкл5"/>
      <sheetName val="оферта_(2)5"/>
      <sheetName val="свод_КВР5"/>
      <sheetName val="для_группировки_КВР5"/>
      <sheetName val="данные_для_ЭТП5"/>
      <sheetName val="ATAŞMAN_8_0403"/>
      <sheetName val="SD-005_Ataşman_10-027_(TİP8)3"/>
      <sheetName val="SD-005_Ataşman_8-040_(TİP1)3"/>
      <sheetName val="pencere_merkezi_ys_ab3"/>
      <sheetName val="kule_pencere_merk3"/>
      <sheetName val="MALZEME_VE_İŞÇİLİK3"/>
      <sheetName val="AOP_Summary-23"/>
      <sheetName val="Ozet_(Rannila)3"/>
      <sheetName val="Finansal_tamamlanma_Eğrisi8"/>
      <sheetName val="Rapor_Kapsamı7"/>
      <sheetName val="Proje_Hakkında_Bilgiler7"/>
      <sheetName val="Proje_Prog_Deg_Özeti7"/>
      <sheetName val="Fiziksel_tamamlanma_Eğrisi7"/>
      <sheetName val="Butce_Degerlendirme_Ozeti7"/>
      <sheetName val="Dahili_İstihkak_Raporu7"/>
      <sheetName val="Nakit_Akım_Tablosu7"/>
      <sheetName val="Bekleyen_Alacaklar_Tablosu7"/>
      <sheetName val="Bekleyen_Borclar7"/>
      <sheetName val="Personel_Durum_Ozeti7"/>
      <sheetName val="Personel_Maliyet_Özeti_USD7"/>
      <sheetName val="İLK_YAP_6"/>
      <sheetName val="Rapor_data6"/>
      <sheetName val="HUD_YOLU_DUVAR_8_MT6"/>
      <sheetName val="_N_Finansal_Eğri6"/>
      <sheetName val="Ambar_Çıkışları6"/>
      <sheetName val="YBF_-_ATAKON_-_POLİMEKS6"/>
      <sheetName val="YBF_ÖZET_miktarlı6"/>
      <sheetName val="YBF151117_-_YBFAY_KARŞILAŞTIRM6"/>
      <sheetName val="Yardımcı_Malz__Analizi6"/>
      <sheetName val="YBF-051_-_A6"/>
      <sheetName val="YBF-052_-_A6"/>
      <sheetName val="YBF-053_-_A6"/>
      <sheetName val="YBF-054_-_A6"/>
      <sheetName val="YBF-092_-_A6"/>
      <sheetName val="YBF-093_-_A6"/>
      <sheetName val="YBF-094_-_A6"/>
      <sheetName val="YBF-095_-A_6"/>
      <sheetName val="YBF-096_-_A6"/>
      <sheetName val="YBF-097_-_A6"/>
      <sheetName val="YBF-098_-_A6"/>
      <sheetName val="YBF-157_-26"/>
      <sheetName val="YBF-15-_6"/>
      <sheetName val="YBF-16-_6"/>
      <sheetName val="YBF-17-_6"/>
      <sheetName val="YBF-19-_6"/>
      <sheetName val="YBF-29-_6"/>
      <sheetName val="YBF-32-_6"/>
      <sheetName val="YBF-36-_6"/>
      <sheetName val="YBF-56-_6"/>
      <sheetName val="YBF-57-_6"/>
      <sheetName val="YBF-58-__6"/>
      <sheetName val="YBF-52-_6"/>
      <sheetName val="YBF-53-__6"/>
      <sheetName val="YBF-54-__6"/>
      <sheetName val="YBF-55-_6"/>
      <sheetName val="Finansal_tamamlanma_E?risi6"/>
      <sheetName val="оферта_ВИСкор6"/>
      <sheetName val="СВОД_номенклатура6"/>
      <sheetName val="для_групировки_номенкл6"/>
      <sheetName val="оферта_(2)6"/>
      <sheetName val="свод_КВР6"/>
      <sheetName val="для_группировки_КВР6"/>
      <sheetName val="данные_для_ЭТП6"/>
      <sheetName val="ATAŞMAN_8_0404"/>
      <sheetName val="SD-005_Ataşman_10-027_(TİP8)4"/>
      <sheetName val="SD-005_Ataşman_8-040_(TİP1)4"/>
      <sheetName val="pencere_merkezi_ys_ab4"/>
      <sheetName val="kule_pencere_merk4"/>
      <sheetName val="MALZEME_VE_İŞÇİLİK4"/>
      <sheetName val="AOP_Summary-24"/>
      <sheetName val="Ozet_(Rannila)4"/>
      <sheetName val="BILL"/>
      <sheetName val="Table"/>
      <sheetName val="Degiskenler"/>
      <sheetName val="Finansal_tamamlanma_E_risi1"/>
      <sheetName val="Finansal_tamamlanma_E_risi2"/>
      <sheetName val="영동(D)"/>
      <sheetName val="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NDOCBT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  <sheetName val="rsoilbal"/>
      <sheetName val="на 1 тут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X000-00I-XXXX"/>
      <sheetName val=""/>
      <sheetName val="Master Document Register_0 (EN)"/>
      <sheetName val="Реестр"/>
      <sheetName val="База"/>
      <sheetName val="КЖ рев.2"/>
      <sheetName val="КЖ рев.3"/>
      <sheetName val="КЖ ПЛК"/>
      <sheetName val="Daisy Chain рев.3"/>
      <sheetName val="КЖ РТ100"/>
      <sheetName val="ГК СМР"/>
      <sheetName val="Временный лист"/>
      <sheetName val="Ан-не"/>
      <sheetName val="NRA"/>
      <sheetName val="Приложения к ИИ"/>
      <sheetName val="Diff. Thimm_Urma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  <sheetName val="Справочники таблиц"/>
      <sheetName val="Реестр по комиссиям 2019"/>
      <sheetName val="МТТ-АС"/>
      <sheetName val="МТТ ЖП Кт 60, 76"/>
      <sheetName val="ОСВ ЗК ЭФКО"/>
      <sheetName val="ЗК ЭФКО - АС"/>
      <sheetName val="ЗК ЭФКО Кт 60,76"/>
      <sheetName val="ОСВ Семена"/>
      <sheetName val="Семена-АС"/>
      <sheetName val="Каскад-АС"/>
      <sheetName val="ОСВ ЗК ЭФКО-К"/>
      <sheetName val="ЗК ЭФКО-К - АС"/>
      <sheetName val="ЗК ЭФКО-К Кт 60,76"/>
      <sheetName val="ОСВ ЭФКО"/>
      <sheetName val="ЭФКО-АС"/>
      <sheetName val="ОСВ ТПК"/>
      <sheetName val="ТПК - АС"/>
      <sheetName val="ТПК Кт 60, 76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>
        <row r="1">
          <cell r="B1">
            <v>-1221134.819999984</v>
          </cell>
        </row>
      </sheetData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>
        <row r="1">
          <cell r="B1">
            <v>-1221134.819999984</v>
          </cell>
        </row>
      </sheetData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Lib_Buildings"/>
      <sheetName val="Other"/>
      <sheetName val="o"/>
      <sheetName val="П"/>
      <sheetName val="Setup"/>
      <sheetName val="cus_HK1033"/>
      <sheetName val="обзор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SummaryPL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Bankruptcies"/>
      <sheetName val="AlbPrint"/>
      <sheetName val="Period 1"/>
      <sheetName val="RSA_FS"/>
      <sheetName val="bill1"/>
      <sheetName val="PpFCTRS"/>
      <sheetName val="Capital"/>
      <sheetName val="Продажи"/>
      <sheetName val="XLRNoRangeSheet"/>
      <sheetName val="Баланс (Ф1)"/>
      <sheetName val="sapactivexlhiddensheet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dir_"/>
      <sheetName val="8.SPLİT"/>
      <sheetName val="Information"/>
      <sheetName val="kur-parite"/>
      <sheetName val="TEKLİF - BOQ"/>
      <sheetName val="ŞBK.İCM.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Requirements"/>
      <sheetName val="04.Schedule"/>
      <sheetName val="Kabuller"/>
      <sheetName val="1"/>
      <sheetName val="DEGISKENLER"/>
      <sheetName val="PLAN_FEB97"/>
      <sheetName val="БДР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KM KANATLI"/>
      <sheetName val="Summary"/>
      <sheetName val="Info"/>
      <sheetName val="n ПВА"/>
      <sheetName val="Summary Coefficients"/>
      <sheetName val="План3"/>
      <sheetName val="Assumptions"/>
      <sheetName val="MP&amp;Costs"/>
      <sheetName val="Overtime"/>
      <sheetName val="WorkUniform"/>
      <sheetName val="Genel Ozet"/>
      <sheetName val="MTO"/>
      <sheetName val="laroux"/>
      <sheetName val="eqpmad2"/>
      <sheetName val="Calculation_Sheet"/>
      <sheetName val="Malzeme_Takip"/>
      <sheetName val="8_SPLİT"/>
      <sheetName val="04_Schedule"/>
      <sheetName val="İCMAL_MARMARA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MFO END.BUTCE (guncel)"/>
      <sheetName val="ÇARPAN"/>
      <sheetName val="backbone_teklif"/>
      <sheetName val="WeightTable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TIE-INS"/>
      <sheetName val="간접비 총괄표"/>
      <sheetName val="IBC(2006)DATA"/>
      <sheetName val="Alternator"/>
      <sheetName val="HORI. VESSEL"/>
      <sheetName val="CURVES BY VENDOR"/>
      <sheetName val="топография"/>
      <sheetName val="Load List2"/>
      <sheetName val="x"/>
      <sheetName val="공문"/>
      <sheetName val="土建"/>
      <sheetName val="CAPEX"/>
      <sheetName val="附件9-1-土建取费表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  <sheetName val="15"/>
      <sheetName val="17.1"/>
      <sheetName val="2.3"/>
      <sheetName val="20"/>
      <sheetName val="27"/>
      <sheetName val="P2.1"/>
      <sheetName val="исправления 19.05.2006"/>
      <sheetName val="Заголовок"/>
      <sheetName val="Содержание"/>
      <sheetName val="3"/>
      <sheetName val="5"/>
      <sheetName val="17"/>
      <sheetName val="ЛО 20.1"/>
      <sheetName val="20.1"/>
      <sheetName val="21.3"/>
      <sheetName val="24"/>
      <sheetName val="25"/>
      <sheetName val="P2.2"/>
      <sheetName val="Лист1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  <sheetName val="I"/>
    </sheetNames>
    <sheetDataSet>
      <sheetData sheetId="0" refreshError="1"/>
      <sheetData sheetId="1" refreshError="1">
        <row r="7">
          <cell r="G7">
            <v>2769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2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3" refreshError="1">
        <row r="12">
          <cell r="H12">
            <v>41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4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5"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N4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K4" t="str">
            <v>март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B10">
            <v>0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Справочники"/>
      <sheetName val="29"/>
      <sheetName val="21"/>
      <sheetName val="23"/>
      <sheetName val="25"/>
      <sheetName val="26"/>
      <sheetName val="27"/>
      <sheetName val="28"/>
      <sheetName val="19"/>
      <sheetName val="22"/>
      <sheetName val="24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ESTI."/>
      <sheetName val="DI-ESTI"/>
      <sheetName val="см-2 шатурс сети  проект работы"/>
      <sheetName val="main gate house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бддс_свод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 t="str">
            <v>ТЭС-1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8">
          <cell r="D8">
            <v>15739</v>
          </cell>
        </row>
      </sheetData>
      <sheetData sheetId="511">
        <row r="8">
          <cell r="D8">
            <v>15739</v>
          </cell>
        </row>
      </sheetData>
      <sheetData sheetId="512">
        <row r="8">
          <cell r="D8">
            <v>15739</v>
          </cell>
        </row>
      </sheetData>
      <sheetData sheetId="513">
        <row r="8">
          <cell r="D8">
            <v>15739</v>
          </cell>
        </row>
      </sheetData>
      <sheetData sheetId="514">
        <row r="8">
          <cell r="D8">
            <v>15739</v>
          </cell>
        </row>
      </sheetData>
      <sheetData sheetId="515"/>
      <sheetData sheetId="516"/>
      <sheetData sheetId="517"/>
      <sheetData sheetId="518"/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/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 t="str">
            <v>ТЭС-1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  <sheetName val="parametreler"/>
      <sheetName val="tesİsat"/>
      <sheetName val=" n finansal eğri"/>
      <sheetName val="Z"/>
      <sheetName val="Cash2"/>
      <sheetName val="Keşif-Toplam"/>
      <sheetName val="siva"/>
      <sheetName val="ESTI."/>
      <sheetName val="DI-ESTI"/>
      <sheetName val="기안"/>
      <sheetName val="A"/>
      <sheetName val="FAB별"/>
      <sheetName val="BOQ Cost Sheet"/>
      <sheetName val="Info"/>
      <sheetName val="Summary"/>
      <sheetName val="İŞ PROĞRAMI"/>
      <sheetName val="Home Office"/>
      <sheetName val="Basic-Engineering"/>
      <sheetName val="ВМТР"/>
      <sheetName val="production and spend"/>
      <sheetName val="# 1d staff plan"/>
      <sheetName val="Table"/>
      <sheetName val="на 1 тут"/>
      <sheetName val="33628-Rev. A"/>
      <sheetName val="RFP002"/>
      <sheetName val="Кедровск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  <sheetName val="sch"/>
      <sheetName val="Добыча-факт"/>
      <sheetName val="13.2.8 El (PS-1600.01)"/>
      <sheetName val="ANX3A65"/>
      <sheetName val="Parametri"/>
      <sheetName val="BID"/>
      <sheetName val="CLASS2_REF_PL"/>
      <sheetName val="Breakdown AR"/>
      <sheetName val="Finansal tamamlanma Eğrisi"/>
      <sheetName val="Рейты"/>
      <sheetName val="Financials"/>
      <sheetName val="Spread"/>
      <sheetName val="BA "/>
      <sheetName val="报价单"/>
      <sheetName val="XLR_NoRangeSheet"/>
      <sheetName val="PIPING_total"/>
      <sheetName val="manhour"/>
      <sheetName val="норм. ти"/>
      <sheetName val=" кв Смета"/>
      <sheetName val="33628-Rev. A"/>
      <sheetName val="Heat"/>
      <sheetName val="Feed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RAYİÇ"/>
      <sheetName val="01"/>
      <sheetName val="parameters"/>
      <sheetName val="PriceSummary"/>
      <sheetName val="PROCURE"/>
      <sheetName val="SUMMARY BQ"/>
      <sheetName val="tahakkuk müzekkeresi_1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RAYİC"/>
      <sheetName val="35"/>
      <sheetName val="Birim Fiyat"/>
      <sheetName val="Sayfa1 "/>
      <sheetName val="VERİ"/>
      <sheetName val="Comercial"/>
      <sheetName val="Sprachblatt"/>
      <sheetName val="ALTMENP"/>
      <sheetName val="list"/>
      <sheetName val="satış planı (2)"/>
      <sheetName val="Tahsilat"/>
      <sheetName val="Indx. 2012"/>
      <sheetName val="Mizan 1"/>
      <sheetName val="Calc"/>
      <sheetName val="Income Statement"/>
      <sheetName val="CashFlow"/>
      <sheetName val="Degiskenler"/>
      <sheetName val="Кедровский"/>
      <sheetName val="XLR_NoRangeSheet"/>
      <sheetName val="GeneralFeedDevices_Labels"/>
      <sheetName val="Page 1 - Front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  <sheetName val="Breakdown AR"/>
      <sheetName val="ПКМ"/>
      <sheetName val="ПЛАН ПЛАТЕЖЕЙ 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Штатное расписание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перекрестка"/>
      <sheetName val="таб1.1"/>
    </sheetNames>
    <sheetDataSet>
      <sheetData sheetId="0" refreshError="1">
        <row r="6">
          <cell r="AE6">
            <v>39814.876363541669</v>
          </cell>
          <cell r="AH6">
            <v>1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Orçamento"/>
      <sheetName val="Кедровский"/>
      <sheetName val="база"/>
      <sheetName val="#¡REF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Sheet2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  <sheetName val="현금흐름표"/>
      <sheetName val="Movement"/>
      <sheetName val="Процедуры из библиотеки"/>
      <sheetName val="Menu"/>
      <sheetName val="Template"/>
      <sheetName val="23"/>
      <sheetName val="CE"/>
      <sheetName val="P&amp;L"/>
      <sheetName val="Rev Domestic Dec09"/>
      <sheetName val="CCNN AUG 97"/>
      <sheetName val="AR summary "/>
      <sheetName val="5930.01"/>
      <sheetName val="Grouplist"/>
      <sheetName val="AJE, RJE"/>
      <sheetName val="NewCashFlow"/>
      <sheetName val=" "/>
      <sheetName val="COS reconciliation"/>
      <sheetName val="9m CMA"/>
      <sheetName val="Q4 CMA"/>
      <sheetName val="VKPM"/>
      <sheetName val="Note"/>
      <sheetName val=" N Finansal Eğri"/>
      <sheetName val="산근"/>
      <sheetName val="PERSONNELIST"/>
      <sheetName val="BA "/>
      <sheetName val="Debt"/>
      <sheetName val="COVER"/>
      <sheetName val="Heat"/>
      <sheetName val="Fore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CABLIST"/>
      <sheetName val="YONETIM MASASI"/>
      <sheetName val="payment_list"/>
      <sheetName val="sal"/>
      <sheetName val="13.Veri Bankası"/>
      <sheetName val="NDOCBT"/>
      <sheetName val="POZLAR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Sheet1"/>
      <sheetName val=" N Finansal Eğri"/>
      <sheetName val="Personnel"/>
      <sheetName val="BOQ_TZ"/>
      <sheetName val="w't table"/>
      <sheetName val="CAM HESABI"/>
      <sheetName val="PriceSummary"/>
      <sheetName val="senaryo1"/>
      <sheetName val="Mech. Summary"/>
      <sheetName val="YDK"/>
      <sheetName val="Gerilim Düşümü"/>
      <sheetName val="directcosts"/>
      <sheetName val="RC-BALTIKA Butce Formu"/>
      <sheetName val="Cover"/>
      <sheetName val="AOP Summary-2"/>
      <sheetName val="ЦZET"/>
      <sheetName val="ANALIZ"/>
      <sheetName val="ROSTOV AVM (INSAAT ISLER)"/>
      <sheetName val="ROSTOV AVM (PROJE ISLER)"/>
      <sheetName val="ROSTOV AVM (TOPRAK)"/>
      <sheetName val="бюджет на месяц"/>
      <sheetName val="PROJE TANIM"/>
      <sheetName val="Currency"/>
      <sheetName val="Ангара"/>
      <sheetName val="icmal  (2)"/>
      <sheetName val="BS+PL 2007 USD"/>
      <sheetName val="산근"/>
      <sheetName val="XREF"/>
      <sheetName val="списки"/>
      <sheetName val="Table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XLR_NoRangeShee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Analiz_Doğrama"/>
      <sheetName val="BAZA KATI"/>
      <sheetName val="Keşif İcmali"/>
      <sheetName val="Kapak"/>
      <sheetName val="Data Input"/>
      <sheetName val="Organizasyon"/>
      <sheetName val="YK Nat. Gas (Off-site)"/>
      <sheetName val="FitOutConfCentre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"/>
      <sheetName val="Analiz-dec"/>
      <sheetName val="7"/>
      <sheetName val="TEPs"/>
      <sheetName val="Forecast"/>
      <sheetName val="Cash2"/>
      <sheetName val="Z"/>
      <sheetName val="Imalat Aciklamaları ve degerler"/>
      <sheetName val="yeşil defter-1"/>
      <sheetName val="Sayfa1"/>
      <sheetName val="Kabuller"/>
      <sheetName val="share price 2002"/>
      <sheetName val="13+620-13+980(ÖM)"/>
      <sheetName val="fxrates01-00-99"/>
      <sheetName val="ICMAL"/>
      <sheetName val="DOKUMyan"/>
      <sheetName val="DÖVİZ"/>
      <sheetName val="B1(2B) BLOK BEDELİ"/>
      <sheetName val="LOB"/>
      <sheetName val="General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толщ. 120 мм</v>
          </cell>
        </row>
        <row r="294">
          <cell r="B294" t="str">
            <v>Теплоизоляция Руф Баттс В - 40мм, Руф Баттс Н - 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frameElectric motorfor smoke &amp; heat ventilation:Hinges are at the short side,Opening angle approx. 35Free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Технические и эксплуатационные параметры: - поворотный козырек - 350 мм;- грузоподъемность - 10 000 кг;- длина – 3000 мм;-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>
        <row r="1">
          <cell r="B1" t="str">
            <v>Description</v>
          </cell>
        </row>
      </sheetData>
      <sheetData sheetId="81">
        <row r="1">
          <cell r="B1" t="str">
            <v>Description</v>
          </cell>
        </row>
      </sheetData>
      <sheetData sheetId="82">
        <row r="1">
          <cell r="B1" t="str">
            <v>Description</v>
          </cell>
        </row>
      </sheetData>
      <sheetData sheetId="83">
        <row r="1">
          <cell r="B1" t="str">
            <v>Description</v>
          </cell>
        </row>
      </sheetData>
      <sheetData sheetId="84">
        <row r="1">
          <cell r="B1" t="str">
            <v>Description</v>
          </cell>
        </row>
      </sheetData>
      <sheetData sheetId="85">
        <row r="1">
          <cell r="B1" t="str">
            <v>Description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 refreshError="1"/>
      <sheetData sheetId="184" refreshError="1"/>
      <sheetData sheetId="185">
        <row r="1">
          <cell r="B1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B1" t="str">
            <v>Description</v>
          </cell>
        </row>
      </sheetData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  <sheetName val="x"/>
      <sheetName val="20"/>
      <sheetName val="Finansal tamamlanma Eğrisi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СВОД"/>
      <sheetName val="Форма 1 Стоимость_СМР"/>
      <sheetName val="Форма 1.1_Ставки чел-ч"/>
      <sheetName val="Форма 1.2_Ставки маш-ч"/>
      <sheetName val="Форма 1.3 НР и КЗ"/>
      <sheetName val="Форма 2 - Надбавка МТР"/>
      <sheetName val="Форма 3 ПНР"/>
    </sheetNames>
    <sheetDataSet>
      <sheetData sheetId="0"/>
      <sheetData sheetId="1"/>
      <sheetData sheetId="2">
        <row r="1">
          <cell r="A1" t="str">
            <v xml:space="preserve">Приложение 3.7. Форма 1- Прейскурант твердых единичных расценок по укрупненным видам работ </v>
          </cell>
        </row>
        <row r="3">
          <cell r="A3" t="str">
            <v>Код</v>
          </cell>
        </row>
        <row r="7">
          <cell r="A7" t="str">
            <v>1</v>
          </cell>
        </row>
        <row r="8">
          <cell r="A8" t="str">
            <v>УЕР-01-01-01</v>
          </cell>
        </row>
        <row r="9">
          <cell r="A9" t="str">
            <v>УЕР-01-01-02-01</v>
          </cell>
        </row>
        <row r="10">
          <cell r="A10" t="str">
            <v>УЕР-01-01-02-02</v>
          </cell>
        </row>
        <row r="11">
          <cell r="A11" t="str">
            <v>УЕР-01-01-03</v>
          </cell>
        </row>
        <row r="12">
          <cell r="A12" t="str">
            <v>УЕР-01-01-04</v>
          </cell>
        </row>
        <row r="13">
          <cell r="A13" t="str">
            <v>УЕР-01-01-05</v>
          </cell>
        </row>
        <row r="14">
          <cell r="A14" t="str">
            <v>УЕР-01-01-06</v>
          </cell>
        </row>
        <row r="15">
          <cell r="A15" t="str">
            <v>УЕР-01-01-08</v>
          </cell>
        </row>
        <row r="16">
          <cell r="A16" t="str">
            <v>УЕР-01-01-09</v>
          </cell>
        </row>
        <row r="17">
          <cell r="A17" t="str">
            <v>УЕР-01-01-10</v>
          </cell>
        </row>
        <row r="18">
          <cell r="A18" t="str">
            <v>УЕР-01-01-11</v>
          </cell>
        </row>
        <row r="19">
          <cell r="A19" t="str">
            <v>УЕР-01-01-12</v>
          </cell>
        </row>
        <row r="20">
          <cell r="A20" t="str">
            <v>УЕР-01-01-13</v>
          </cell>
        </row>
        <row r="21">
          <cell r="A21" t="str">
            <v>УЕР-01-01-14</v>
          </cell>
        </row>
        <row r="22">
          <cell r="A22" t="str">
            <v>УЕР-01-02-01</v>
          </cell>
        </row>
        <row r="23">
          <cell r="A23" t="str">
            <v>УЕР-01-02-02</v>
          </cell>
        </row>
        <row r="24">
          <cell r="A24" t="str">
            <v>УЕР-01-02-03</v>
          </cell>
        </row>
        <row r="25">
          <cell r="A25" t="str">
            <v>УЕР-01-02-04</v>
          </cell>
        </row>
        <row r="26">
          <cell r="A26" t="str">
            <v>УЕР-01-02-05</v>
          </cell>
        </row>
        <row r="27">
          <cell r="A27" t="str">
            <v>УЕР-01-02-06</v>
          </cell>
        </row>
        <row r="28">
          <cell r="A28" t="str">
            <v>УЕР-01-03-01</v>
          </cell>
        </row>
        <row r="29">
          <cell r="A29" t="str">
            <v>УЕР-01-03-02</v>
          </cell>
        </row>
        <row r="30">
          <cell r="A30" t="str">
            <v>УЕР-01-04-01</v>
          </cell>
        </row>
        <row r="31">
          <cell r="A31" t="str">
            <v>УЕР-02-01-01-01</v>
          </cell>
        </row>
        <row r="32">
          <cell r="A32" t="str">
            <v>УЕР-02-01-01-02</v>
          </cell>
        </row>
        <row r="33">
          <cell r="A33" t="str">
            <v>УЕР-02-01-01-03</v>
          </cell>
        </row>
        <row r="34">
          <cell r="A34" t="str">
            <v>УЕР-02-01-01-04</v>
          </cell>
        </row>
        <row r="35">
          <cell r="A35" t="str">
            <v>УЕР-02-01-01-05</v>
          </cell>
        </row>
        <row r="36">
          <cell r="A36" t="str">
            <v>УЕР-02-01-02-01</v>
          </cell>
        </row>
        <row r="37">
          <cell r="A37" t="str">
            <v>УЕР-02-01-02-02</v>
          </cell>
        </row>
        <row r="38">
          <cell r="A38" t="str">
            <v>УЕР-02-02-01</v>
          </cell>
        </row>
        <row r="39">
          <cell r="A39" t="str">
            <v>УЕР-02-02-02-01</v>
          </cell>
        </row>
        <row r="40">
          <cell r="A40" t="str">
            <v>УЕР-02-02-02-02</v>
          </cell>
        </row>
        <row r="41">
          <cell r="A41" t="str">
            <v>УЕР-02-02-03</v>
          </cell>
        </row>
        <row r="42">
          <cell r="A42" t="str">
            <v>УЕР-02-03-01</v>
          </cell>
        </row>
        <row r="43">
          <cell r="A43" t="str">
            <v>УЕР-02-04-01</v>
          </cell>
        </row>
        <row r="44">
          <cell r="A44" t="str">
            <v>УЕР-02-04-02</v>
          </cell>
        </row>
        <row r="45">
          <cell r="A45" t="str">
            <v>УЕР-02-04-03</v>
          </cell>
        </row>
        <row r="46">
          <cell r="A46" t="str">
            <v>УЕР-03-01-03</v>
          </cell>
        </row>
        <row r="47">
          <cell r="A47" t="str">
            <v>УЕР-03-01-04</v>
          </cell>
        </row>
        <row r="48">
          <cell r="A48" t="str">
            <v>УЕР-03-01-05</v>
          </cell>
        </row>
        <row r="49">
          <cell r="A49" t="str">
            <v>УЕР-03-01-06</v>
          </cell>
        </row>
        <row r="50">
          <cell r="A50" t="str">
            <v>УЕР-03-01-07</v>
          </cell>
        </row>
        <row r="51">
          <cell r="A51" t="str">
            <v>УЕР-03-01-08</v>
          </cell>
        </row>
        <row r="52">
          <cell r="A52" t="str">
            <v>УЕР-03-01-09</v>
          </cell>
        </row>
        <row r="53">
          <cell r="A53" t="str">
            <v>УЕР-03-01-10</v>
          </cell>
        </row>
        <row r="54">
          <cell r="A54" t="str">
            <v>УЕР-03-01-11</v>
          </cell>
        </row>
        <row r="55">
          <cell r="A55" t="str">
            <v>УЕР-03-01-12</v>
          </cell>
        </row>
        <row r="56">
          <cell r="A56" t="str">
            <v>УЕР-03-01-13</v>
          </cell>
        </row>
        <row r="57">
          <cell r="A57" t="str">
            <v>УЕР-03-02-01</v>
          </cell>
        </row>
        <row r="58">
          <cell r="A58" t="str">
            <v>УЕР-03-02-02</v>
          </cell>
        </row>
        <row r="59">
          <cell r="A59" t="str">
            <v>УЕР-03-02-03</v>
          </cell>
        </row>
        <row r="60">
          <cell r="A60" t="str">
            <v>УЕР-03-02-04</v>
          </cell>
        </row>
        <row r="61">
          <cell r="A61" t="str">
            <v>УЕР-03-02-05</v>
          </cell>
        </row>
        <row r="62">
          <cell r="A62" t="str">
            <v>УЕР-03-03-01</v>
          </cell>
        </row>
        <row r="63">
          <cell r="A63" t="str">
            <v>УЕР-03-03-02</v>
          </cell>
        </row>
        <row r="64">
          <cell r="A64" t="str">
            <v>УЕР-03-03-03</v>
          </cell>
        </row>
        <row r="65">
          <cell r="A65" t="str">
            <v>УЕР-03-04-01</v>
          </cell>
        </row>
        <row r="66">
          <cell r="A66" t="str">
            <v>УЕР-03-04-02</v>
          </cell>
        </row>
        <row r="67">
          <cell r="A67" t="str">
            <v>УЕР-03-05-01</v>
          </cell>
        </row>
        <row r="68">
          <cell r="A68" t="str">
            <v>УЕР-03-05-02</v>
          </cell>
        </row>
        <row r="69">
          <cell r="A69" t="str">
            <v>УЕР-03-05-03</v>
          </cell>
        </row>
        <row r="70">
          <cell r="A70" t="str">
            <v>УЕР-04-01-01-01</v>
          </cell>
        </row>
        <row r="71">
          <cell r="A71" t="str">
            <v>УЕР-04-01-01-02</v>
          </cell>
        </row>
        <row r="72">
          <cell r="A72" t="str">
            <v>УЕР-04-01-01-03</v>
          </cell>
        </row>
        <row r="73">
          <cell r="A73" t="str">
            <v>УЕР-04-01-01-04</v>
          </cell>
        </row>
        <row r="74">
          <cell r="A74" t="str">
            <v>УЕР-04-01-01-05</v>
          </cell>
        </row>
        <row r="75">
          <cell r="A75" t="str">
            <v>УЕР-04-01-01-06</v>
          </cell>
        </row>
        <row r="76">
          <cell r="A76" t="str">
            <v>УЕР-04-01-01-07</v>
          </cell>
        </row>
        <row r="77">
          <cell r="A77" t="str">
            <v>УЕР-04-01-02-01</v>
          </cell>
        </row>
        <row r="78">
          <cell r="A78" t="str">
            <v>УЕР-04-01-02-02</v>
          </cell>
        </row>
        <row r="79">
          <cell r="A79" t="str">
            <v>УЕР-04-01-02-03</v>
          </cell>
        </row>
        <row r="80">
          <cell r="A80" t="str">
            <v>УЕР-04-01-02-04</v>
          </cell>
        </row>
        <row r="81">
          <cell r="A81" t="str">
            <v>УЕР-04-01-02-05</v>
          </cell>
        </row>
        <row r="82">
          <cell r="A82" t="str">
            <v>УЕР-04-01-02-06</v>
          </cell>
        </row>
        <row r="83">
          <cell r="A83" t="str">
            <v>УЕР-04-01-02-07</v>
          </cell>
        </row>
        <row r="84">
          <cell r="A84" t="str">
            <v>УЕР-04-01-03</v>
          </cell>
        </row>
        <row r="85">
          <cell r="A85" t="str">
            <v>УЕР-04-01-05</v>
          </cell>
        </row>
        <row r="86">
          <cell r="A86" t="str">
            <v>УЕР-04-01-06</v>
          </cell>
        </row>
        <row r="87">
          <cell r="A87" t="str">
            <v>УЕР-04-02-01</v>
          </cell>
        </row>
        <row r="88">
          <cell r="A88" t="str">
            <v>УЕР-04-02-02</v>
          </cell>
        </row>
        <row r="89">
          <cell r="A89" t="str">
            <v>УЕР-04-02-03</v>
          </cell>
        </row>
        <row r="90">
          <cell r="A90" t="str">
            <v>УЕР-04-02-04</v>
          </cell>
        </row>
        <row r="91">
          <cell r="A91" t="str">
            <v>УЕР-04-02-05</v>
          </cell>
        </row>
        <row r="92">
          <cell r="A92" t="str">
            <v>УЕР-04-02-06</v>
          </cell>
        </row>
        <row r="93">
          <cell r="A93" t="str">
            <v>УЕР-04-02-07</v>
          </cell>
        </row>
        <row r="94">
          <cell r="A94" t="str">
            <v>УЕР-04-02-08</v>
          </cell>
        </row>
        <row r="95">
          <cell r="A95" t="str">
            <v>УЕР-04-02-09</v>
          </cell>
        </row>
        <row r="96">
          <cell r="A96" t="str">
            <v>УЕР-04-02-10</v>
          </cell>
        </row>
        <row r="97">
          <cell r="A97" t="str">
            <v>УЕР-04-02-11</v>
          </cell>
        </row>
        <row r="98">
          <cell r="A98" t="str">
            <v>УЕР-04-02-12</v>
          </cell>
        </row>
        <row r="99">
          <cell r="A99" t="str">
            <v>УЕР-04-02-13</v>
          </cell>
        </row>
        <row r="100">
          <cell r="A100" t="str">
            <v>УЕР-04-02-14</v>
          </cell>
        </row>
        <row r="101">
          <cell r="A101" t="str">
            <v>УЕР-04-02-15</v>
          </cell>
        </row>
        <row r="102">
          <cell r="A102" t="str">
            <v>УЕР-04-02-16</v>
          </cell>
        </row>
        <row r="103">
          <cell r="A103" t="str">
            <v>УЕР-04-03-01</v>
          </cell>
        </row>
        <row r="104">
          <cell r="A104" t="str">
            <v>УЕР-04-03-02</v>
          </cell>
        </row>
        <row r="105">
          <cell r="A105" t="str">
            <v>УЕР-04-03-03</v>
          </cell>
        </row>
        <row r="106">
          <cell r="A106" t="str">
            <v>УЕР-04-03-04</v>
          </cell>
        </row>
        <row r="107">
          <cell r="A107" t="str">
            <v>УЕР-04-03-05</v>
          </cell>
        </row>
        <row r="108">
          <cell r="A108" t="str">
            <v>УЕР-04-03-06</v>
          </cell>
        </row>
        <row r="109">
          <cell r="A109" t="str">
            <v>УЕР-04-04-01</v>
          </cell>
        </row>
        <row r="110">
          <cell r="A110" t="str">
            <v>УЕР-04-05-01</v>
          </cell>
        </row>
        <row r="111">
          <cell r="A111" t="str">
            <v>УЕР-04-05-02</v>
          </cell>
        </row>
        <row r="112">
          <cell r="A112" t="str">
            <v>УЕР-04-05-03</v>
          </cell>
        </row>
        <row r="113">
          <cell r="A113" t="str">
            <v>УЕР-04-05-05</v>
          </cell>
        </row>
        <row r="114">
          <cell r="A114" t="str">
            <v>УЕР-04-05-04</v>
          </cell>
        </row>
        <row r="115">
          <cell r="A115" t="str">
            <v>УЕР-04-05-06</v>
          </cell>
        </row>
        <row r="116">
          <cell r="A116" t="str">
            <v>УЕР-04-06-01</v>
          </cell>
        </row>
        <row r="117">
          <cell r="A117" t="str">
            <v>УЕР-04-06-02</v>
          </cell>
        </row>
        <row r="118">
          <cell r="A118" t="str">
            <v>УЕР-04-06-04</v>
          </cell>
        </row>
        <row r="119">
          <cell r="A119" t="str">
            <v>УЕР-04-06-03</v>
          </cell>
        </row>
        <row r="120">
          <cell r="A120" t="str">
            <v>УЕР-04-07-01</v>
          </cell>
        </row>
        <row r="121">
          <cell r="A121" t="str">
            <v>УЕР-04-07-02</v>
          </cell>
        </row>
        <row r="122">
          <cell r="A122" t="str">
            <v>УЕР-04-07-03</v>
          </cell>
        </row>
        <row r="123">
          <cell r="A123" t="str">
            <v>УЕР-04-08-01</v>
          </cell>
        </row>
        <row r="124">
          <cell r="A124" t="str">
            <v>УЕР-05-01-01</v>
          </cell>
        </row>
        <row r="125">
          <cell r="A125" t="str">
            <v>УЕР-05-01-02</v>
          </cell>
        </row>
        <row r="126">
          <cell r="A126" t="str">
            <v>УЕР-05-01-03</v>
          </cell>
        </row>
        <row r="127">
          <cell r="A127" t="str">
            <v>УЕР-05-02-02</v>
          </cell>
        </row>
        <row r="128">
          <cell r="A128" t="str">
            <v>УЕР-05-02-03</v>
          </cell>
        </row>
        <row r="129">
          <cell r="A129" t="str">
            <v>УЕР-05-02-04</v>
          </cell>
        </row>
        <row r="130">
          <cell r="A130" t="str">
            <v>УЕР-05-02-05</v>
          </cell>
        </row>
        <row r="131">
          <cell r="A131" t="str">
            <v>УЕР-05-03-01</v>
          </cell>
        </row>
        <row r="132">
          <cell r="A132" t="str">
            <v>УЕР-05-03-02</v>
          </cell>
        </row>
        <row r="133">
          <cell r="A133" t="str">
            <v>УЕР-05-03-03</v>
          </cell>
        </row>
        <row r="134">
          <cell r="A134" t="str">
            <v>УЕР-05-03-04</v>
          </cell>
        </row>
        <row r="135">
          <cell r="A135" t="str">
            <v>УЕР-05-03-05</v>
          </cell>
        </row>
        <row r="136">
          <cell r="A136" t="str">
            <v>УЕР-05-03-06</v>
          </cell>
        </row>
        <row r="137">
          <cell r="A137" t="str">
            <v>УЕР-06-01-01</v>
          </cell>
        </row>
        <row r="138">
          <cell r="A138" t="str">
            <v>УЕР-06-01-02</v>
          </cell>
        </row>
        <row r="139">
          <cell r="A139" t="str">
            <v>УЕР-06-01-03</v>
          </cell>
        </row>
        <row r="140">
          <cell r="A140" t="str">
            <v>УЕР-06-01-04</v>
          </cell>
        </row>
        <row r="141">
          <cell r="A141" t="str">
            <v>УЕР-06-01-05</v>
          </cell>
        </row>
        <row r="142">
          <cell r="A142" t="str">
            <v>УЕР-06-01-07</v>
          </cell>
        </row>
        <row r="143">
          <cell r="A143" t="str">
            <v>УЕР-06-01-08</v>
          </cell>
        </row>
        <row r="144">
          <cell r="A144" t="str">
            <v>УЕР-06-02-01</v>
          </cell>
        </row>
        <row r="145">
          <cell r="A145" t="str">
            <v>УЕР-06-02-02</v>
          </cell>
        </row>
        <row r="146">
          <cell r="A146" t="str">
            <v>УЕР-06-02-03</v>
          </cell>
        </row>
        <row r="147">
          <cell r="A147" t="str">
            <v>УЕР-06-03-01</v>
          </cell>
        </row>
        <row r="148">
          <cell r="A148" t="str">
            <v>УЕР-06-03-02</v>
          </cell>
        </row>
        <row r="149">
          <cell r="A149" t="str">
            <v>УЕР-06-03-03</v>
          </cell>
        </row>
        <row r="150">
          <cell r="A150" t="str">
            <v>УЕР-06-03-04</v>
          </cell>
        </row>
        <row r="151">
          <cell r="A151" t="str">
            <v>УЕР-06-04-01</v>
          </cell>
        </row>
        <row r="152">
          <cell r="A152" t="str">
            <v>УЕР-07-01-01</v>
          </cell>
        </row>
        <row r="153">
          <cell r="A153" t="str">
            <v>УЕР-07-01-02</v>
          </cell>
        </row>
        <row r="154">
          <cell r="A154" t="str">
            <v>УЕР-07-01-03</v>
          </cell>
        </row>
        <row r="155">
          <cell r="A155" t="str">
            <v>УЕР-07-01-04</v>
          </cell>
        </row>
        <row r="156">
          <cell r="A156" t="str">
            <v>УЕР-07-01-05</v>
          </cell>
        </row>
        <row r="157">
          <cell r="A157" t="str">
            <v>УЕР-07-01-06</v>
          </cell>
        </row>
        <row r="158">
          <cell r="A158" t="str">
            <v>УЕР-07-01-07</v>
          </cell>
        </row>
        <row r="159">
          <cell r="A159" t="str">
            <v>УЕР-07-01-08</v>
          </cell>
        </row>
        <row r="160">
          <cell r="A160" t="str">
            <v>УЕР-07-01-09</v>
          </cell>
        </row>
        <row r="161">
          <cell r="A161" t="str">
            <v>УЕР-07-01-10</v>
          </cell>
        </row>
        <row r="162">
          <cell r="A162" t="str">
            <v>УЕР-07-01-11</v>
          </cell>
        </row>
        <row r="163">
          <cell r="A163" t="str">
            <v>УЕР-07-01-12</v>
          </cell>
        </row>
        <row r="164">
          <cell r="A164" t="str">
            <v>УЕР-07-01-13</v>
          </cell>
        </row>
        <row r="165">
          <cell r="A165" t="str">
            <v>УЕР-07-01-16</v>
          </cell>
        </row>
        <row r="166">
          <cell r="A166" t="str">
            <v>УЕР-07-01-17</v>
          </cell>
        </row>
        <row r="167">
          <cell r="A167" t="str">
            <v>УЕР-07-01-18</v>
          </cell>
        </row>
        <row r="168">
          <cell r="A168" t="str">
            <v>УЕР-07-01-19</v>
          </cell>
        </row>
        <row r="169">
          <cell r="A169" t="str">
            <v>УЕР-07-01-20</v>
          </cell>
        </row>
        <row r="170">
          <cell r="A170" t="str">
            <v>УЕР-07-01-21</v>
          </cell>
        </row>
        <row r="171">
          <cell r="A171" t="str">
            <v>УЕР-07-01-22</v>
          </cell>
        </row>
        <row r="172">
          <cell r="A172" t="str">
            <v>УЕР-07-01-23</v>
          </cell>
        </row>
        <row r="173">
          <cell r="A173" t="str">
            <v>УЕР-07-01-24</v>
          </cell>
        </row>
        <row r="174">
          <cell r="A174" t="str">
            <v>УЕР-07-01-25</v>
          </cell>
        </row>
        <row r="175">
          <cell r="A175" t="str">
            <v>УЕР-07-02-01</v>
          </cell>
        </row>
        <row r="176">
          <cell r="A176" t="str">
            <v>УЕР-07-02-02</v>
          </cell>
        </row>
        <row r="177">
          <cell r="A177" t="str">
            <v>УЕР-07-02-03</v>
          </cell>
        </row>
        <row r="178">
          <cell r="A178" t="str">
            <v>УЕР-07-02-04</v>
          </cell>
        </row>
        <row r="179">
          <cell r="A179" t="str">
            <v>УЕР-07-02-05</v>
          </cell>
        </row>
        <row r="180">
          <cell r="A180" t="str">
            <v>УЕР-07-02-06</v>
          </cell>
        </row>
        <row r="181">
          <cell r="A181" t="str">
            <v>УЕР-07-02-07</v>
          </cell>
        </row>
        <row r="182">
          <cell r="A182" t="str">
            <v>УЕР-07-02-08</v>
          </cell>
        </row>
        <row r="183">
          <cell r="A183" t="str">
            <v>УЕР-07-02-09</v>
          </cell>
        </row>
        <row r="184">
          <cell r="A184" t="str">
            <v>УЕР-07-02-10</v>
          </cell>
        </row>
        <row r="185">
          <cell r="A185" t="str">
            <v>УЕР-07-02-11</v>
          </cell>
        </row>
        <row r="186">
          <cell r="A186" t="str">
            <v>УЕР-07-02-12</v>
          </cell>
        </row>
        <row r="187">
          <cell r="A187" t="str">
            <v>УЕР-07-02-13</v>
          </cell>
        </row>
        <row r="188">
          <cell r="A188" t="str">
            <v>УЕР-07-02-16</v>
          </cell>
        </row>
        <row r="189">
          <cell r="A189" t="str">
            <v>УЕР-07-02-17</v>
          </cell>
        </row>
        <row r="190">
          <cell r="A190" t="str">
            <v>УЕР-07-02-18</v>
          </cell>
        </row>
        <row r="191">
          <cell r="A191" t="str">
            <v>УЕР-07-02-19</v>
          </cell>
        </row>
        <row r="192">
          <cell r="A192" t="str">
            <v>УЕР-07-02-20</v>
          </cell>
        </row>
        <row r="193">
          <cell r="A193" t="str">
            <v>УЕР-07-02-21</v>
          </cell>
        </row>
        <row r="194">
          <cell r="A194" t="str">
            <v>УЕР-07-02-22</v>
          </cell>
        </row>
        <row r="195">
          <cell r="A195" t="str">
            <v>УЕР-07-02-23</v>
          </cell>
        </row>
        <row r="196">
          <cell r="A196" t="str">
            <v>УЕР-07-02-24</v>
          </cell>
        </row>
        <row r="197">
          <cell r="A197" t="str">
            <v>УЕР-07-02-25</v>
          </cell>
        </row>
        <row r="198">
          <cell r="A198" t="str">
            <v>УЕР-07-02-26</v>
          </cell>
        </row>
        <row r="199">
          <cell r="A199" t="str">
            <v>УЕР-07-03-01</v>
          </cell>
        </row>
        <row r="200">
          <cell r="A200" t="str">
            <v>УЕР-07-03-02</v>
          </cell>
        </row>
        <row r="201">
          <cell r="A201" t="str">
            <v>УЕР-07-03-03</v>
          </cell>
        </row>
        <row r="202">
          <cell r="A202" t="str">
            <v>УЕР-07-03-04</v>
          </cell>
        </row>
        <row r="203">
          <cell r="A203" t="str">
            <v>УЕР-07-03-05</v>
          </cell>
        </row>
        <row r="204">
          <cell r="A204" t="str">
            <v>УЕР-07-03-06</v>
          </cell>
        </row>
        <row r="205">
          <cell r="A205" t="str">
            <v>УЕР-07-03-07</v>
          </cell>
        </row>
        <row r="206">
          <cell r="A206" t="str">
            <v>УЕР-07-03-08</v>
          </cell>
        </row>
        <row r="207">
          <cell r="A207" t="str">
            <v>УЕР-07-03-09</v>
          </cell>
        </row>
        <row r="208">
          <cell r="A208" t="str">
            <v>УЕР-07-03-10</v>
          </cell>
        </row>
        <row r="209">
          <cell r="A209" t="str">
            <v>УЕР-07-04-01</v>
          </cell>
        </row>
        <row r="210">
          <cell r="A210" t="str">
            <v>УЕР-07-04-02</v>
          </cell>
        </row>
        <row r="211">
          <cell r="A211" t="str">
            <v>УЕР-07-04-03</v>
          </cell>
        </row>
        <row r="212">
          <cell r="A212" t="str">
            <v>УЕР-07-04-04</v>
          </cell>
        </row>
        <row r="213">
          <cell r="A213" t="str">
            <v>УЕР-07-04-05</v>
          </cell>
        </row>
        <row r="214">
          <cell r="A214" t="str">
            <v>УЕР-07-05-01</v>
          </cell>
        </row>
        <row r="215">
          <cell r="A215" t="str">
            <v>УЕР-07-05-02</v>
          </cell>
        </row>
        <row r="216">
          <cell r="A216" t="str">
            <v>УЕР-07-05-03</v>
          </cell>
        </row>
        <row r="217">
          <cell r="A217" t="str">
            <v>УЕР-07-05-04</v>
          </cell>
        </row>
        <row r="218">
          <cell r="A218" t="str">
            <v>УЕР-07-05-05</v>
          </cell>
        </row>
        <row r="219">
          <cell r="A219" t="str">
            <v>УЕР-07-05-06</v>
          </cell>
        </row>
        <row r="220">
          <cell r="A220" t="str">
            <v>УЕР-07-05-07</v>
          </cell>
        </row>
        <row r="221">
          <cell r="A221" t="str">
            <v>УЕР-07-05-08</v>
          </cell>
        </row>
        <row r="222">
          <cell r="A222" t="str">
            <v>УЕР-07-05-09</v>
          </cell>
        </row>
        <row r="223">
          <cell r="A223" t="str">
            <v>УЕР-07-05-10</v>
          </cell>
        </row>
        <row r="224">
          <cell r="A224" t="str">
            <v>УЕР-07-05-11</v>
          </cell>
        </row>
        <row r="225">
          <cell r="A225" t="str">
            <v>УЕР-07-05-12</v>
          </cell>
        </row>
        <row r="226">
          <cell r="A226" t="str">
            <v>УЕР-07-05-13</v>
          </cell>
        </row>
        <row r="227">
          <cell r="A227" t="str">
            <v>УЕР-07-05-14</v>
          </cell>
        </row>
        <row r="228">
          <cell r="A228" t="str">
            <v>УЕР-07-05-15</v>
          </cell>
        </row>
        <row r="229">
          <cell r="A229" t="str">
            <v>УЕР-07-05-16</v>
          </cell>
        </row>
        <row r="230">
          <cell r="A230" t="str">
            <v>УЕР-07-05-17</v>
          </cell>
        </row>
        <row r="231">
          <cell r="A231" t="str">
            <v>УЕР-07-05-18</v>
          </cell>
        </row>
        <row r="232">
          <cell r="A232" t="str">
            <v>УЕР-07-06-01</v>
          </cell>
        </row>
        <row r="233">
          <cell r="A233" t="str">
            <v>УЕР-07-06-02</v>
          </cell>
        </row>
        <row r="234">
          <cell r="A234" t="str">
            <v>УЕР-07-06-03</v>
          </cell>
        </row>
        <row r="235">
          <cell r="A235" t="str">
            <v>УЕР-07-06-04</v>
          </cell>
        </row>
        <row r="236">
          <cell r="A236" t="str">
            <v>УЕР-07-06-05</v>
          </cell>
        </row>
        <row r="237">
          <cell r="A237" t="str">
            <v>УЕР-07-06-11</v>
          </cell>
        </row>
        <row r="238">
          <cell r="A238" t="str">
            <v>УЕР-07-06-12</v>
          </cell>
        </row>
        <row r="239">
          <cell r="A239" t="str">
            <v>УЕР-07-06-13</v>
          </cell>
        </row>
        <row r="240">
          <cell r="A240" t="str">
            <v>УЕР-07-06-14</v>
          </cell>
        </row>
        <row r="241">
          <cell r="A241" t="str">
            <v>УЕР-07-06-15</v>
          </cell>
        </row>
        <row r="242">
          <cell r="A242" t="str">
            <v>УЕР-07-06-16</v>
          </cell>
        </row>
        <row r="243">
          <cell r="A243" t="str">
            <v>УЕР-07-06-17</v>
          </cell>
        </row>
        <row r="244">
          <cell r="A244" t="str">
            <v>УЕР-07-06-18</v>
          </cell>
        </row>
        <row r="245">
          <cell r="A245" t="str">
            <v>УЕР-07-06-19</v>
          </cell>
        </row>
        <row r="246">
          <cell r="A246" t="str">
            <v>УЕР-07-06-20</v>
          </cell>
        </row>
        <row r="247">
          <cell r="A247" t="str">
            <v>УЕР-07-06-21</v>
          </cell>
        </row>
        <row r="248">
          <cell r="A248" t="str">
            <v>УЕР-07-06-22</v>
          </cell>
        </row>
        <row r="249">
          <cell r="A249" t="str">
            <v>УЕР-07-06-23</v>
          </cell>
        </row>
        <row r="250">
          <cell r="A250" t="str">
            <v>УЕР-07-06-24</v>
          </cell>
        </row>
        <row r="251">
          <cell r="A251" t="str">
            <v>УЕР-07-06-25</v>
          </cell>
        </row>
        <row r="252">
          <cell r="A252" t="str">
            <v>УЕР-07-06-26</v>
          </cell>
        </row>
        <row r="253">
          <cell r="A253" t="str">
            <v>УЕР-07-06-27</v>
          </cell>
        </row>
        <row r="254">
          <cell r="A254" t="str">
            <v>УЕР-07-06-28</v>
          </cell>
        </row>
        <row r="255">
          <cell r="A255" t="str">
            <v>УЕР-07-06-29</v>
          </cell>
        </row>
        <row r="256">
          <cell r="A256" t="str">
            <v>УЕР-07-06-30</v>
          </cell>
        </row>
        <row r="257">
          <cell r="A257" t="str">
            <v>УЕР-07-07-01</v>
          </cell>
        </row>
        <row r="258">
          <cell r="A258" t="str">
            <v>УЕР-08-01-02</v>
          </cell>
        </row>
        <row r="259">
          <cell r="A259" t="str">
            <v>УЕР-08-01-03</v>
          </cell>
        </row>
        <row r="260">
          <cell r="A260" t="str">
            <v>УЕР-08-01-05</v>
          </cell>
        </row>
        <row r="261">
          <cell r="A261" t="str">
            <v>УЕР-08-01-06</v>
          </cell>
        </row>
        <row r="262">
          <cell r="A262" t="str">
            <v>УЕР-08-01-07</v>
          </cell>
        </row>
        <row r="263">
          <cell r="A263" t="str">
            <v>УЕР-08-01-08</v>
          </cell>
        </row>
        <row r="264">
          <cell r="A264" t="str">
            <v>УЕР-08-01-09</v>
          </cell>
        </row>
        <row r="265">
          <cell r="A265" t="str">
            <v>УЕР-08-01-10</v>
          </cell>
        </row>
        <row r="266">
          <cell r="A266" t="str">
            <v>УЕР-08-01-12</v>
          </cell>
        </row>
        <row r="267">
          <cell r="A267" t="str">
            <v>УЕР-08-01-13</v>
          </cell>
        </row>
        <row r="268">
          <cell r="A268" t="str">
            <v>УЕР-08-02-01</v>
          </cell>
        </row>
        <row r="269">
          <cell r="A269" t="str">
            <v>УЕР-08-02-02</v>
          </cell>
        </row>
        <row r="270">
          <cell r="A270" t="str">
            <v>УЕР-08-02-03</v>
          </cell>
        </row>
        <row r="271">
          <cell r="A271" t="str">
            <v>УЕР-08-02-04</v>
          </cell>
        </row>
        <row r="272">
          <cell r="A272" t="str">
            <v>УЕР-08-02-05</v>
          </cell>
        </row>
        <row r="273">
          <cell r="A273" t="str">
            <v>УЕР-08-02-06</v>
          </cell>
        </row>
        <row r="274">
          <cell r="A274" t="str">
            <v>УЕР-08-02-07</v>
          </cell>
        </row>
        <row r="275">
          <cell r="A275" t="str">
            <v>УЕР-08-02-08</v>
          </cell>
        </row>
        <row r="276">
          <cell r="A276" t="str">
            <v>УЕР-08-02-09</v>
          </cell>
        </row>
        <row r="277">
          <cell r="A277" t="str">
            <v>УЕР-08-03-01</v>
          </cell>
        </row>
        <row r="278">
          <cell r="A278" t="str">
            <v>УЕР-08-04-01</v>
          </cell>
        </row>
        <row r="279">
          <cell r="A279" t="str">
            <v>УЕР-08-04-02</v>
          </cell>
        </row>
        <row r="280">
          <cell r="A280" t="str">
            <v>УЕР-08-04-03</v>
          </cell>
        </row>
        <row r="281">
          <cell r="A281" t="str">
            <v>УЕР-08-04-04</v>
          </cell>
        </row>
        <row r="282">
          <cell r="A282" t="str">
            <v>УЕР-09-01-01-01</v>
          </cell>
        </row>
        <row r="283">
          <cell r="A283" t="str">
            <v>УЕР-09-01-01-02</v>
          </cell>
        </row>
        <row r="284">
          <cell r="A284" t="str">
            <v>УЕР-09-01-01-03</v>
          </cell>
        </row>
        <row r="285">
          <cell r="A285" t="str">
            <v>УЕР-09-01-01-04</v>
          </cell>
        </row>
        <row r="286">
          <cell r="A286" t="str">
            <v>УЕР-09-01-01-05</v>
          </cell>
        </row>
        <row r="287">
          <cell r="A287" t="str">
            <v>УЕР-09-01-01-06</v>
          </cell>
        </row>
        <row r="288">
          <cell r="A288" t="str">
            <v>УЕР-09-01-01-07</v>
          </cell>
        </row>
        <row r="289">
          <cell r="A289" t="str">
            <v>УЕР-09-01-01-08</v>
          </cell>
        </row>
        <row r="290">
          <cell r="A290" t="str">
            <v>УЕР-09-01-02</v>
          </cell>
        </row>
        <row r="291">
          <cell r="A291" t="str">
            <v>УЕР-09-01-03</v>
          </cell>
        </row>
        <row r="292">
          <cell r="A292" t="str">
            <v>УЕР-09-01-04</v>
          </cell>
        </row>
        <row r="293">
          <cell r="A293" t="str">
            <v>УЕР-09-01-05</v>
          </cell>
        </row>
        <row r="294">
          <cell r="A294" t="str">
            <v>УЕР-09-02-01-01</v>
          </cell>
        </row>
        <row r="295">
          <cell r="A295" t="str">
            <v>УЕР-09-02-01-02</v>
          </cell>
        </row>
        <row r="296">
          <cell r="A296" t="str">
            <v>УЕР-09-02-02-01</v>
          </cell>
        </row>
        <row r="297">
          <cell r="A297" t="str">
            <v>УЕР-09-02-02-02</v>
          </cell>
        </row>
        <row r="298">
          <cell r="A298" t="str">
            <v>УЕР-09-02-03</v>
          </cell>
        </row>
        <row r="299">
          <cell r="A299" t="str">
            <v>УЕР-09-03-01</v>
          </cell>
        </row>
        <row r="300">
          <cell r="A300" t="str">
            <v>УЕР-09-03-02</v>
          </cell>
        </row>
        <row r="301">
          <cell r="A301" t="str">
            <v>УЕР-09-03-03</v>
          </cell>
        </row>
        <row r="302">
          <cell r="A302" t="str">
            <v>УЕР-09-03-04</v>
          </cell>
        </row>
        <row r="303">
          <cell r="A303" t="str">
            <v>УЕР-09-04-01</v>
          </cell>
        </row>
        <row r="304">
          <cell r="A304" t="str">
            <v>УЕР-09-04-02</v>
          </cell>
        </row>
        <row r="305">
          <cell r="A305" t="str">
            <v>УЕР-09-04-03</v>
          </cell>
        </row>
        <row r="306">
          <cell r="A306" t="str">
            <v>УЕР-09-04-04</v>
          </cell>
        </row>
        <row r="307">
          <cell r="A307" t="str">
            <v>УЕР-09-04-05</v>
          </cell>
        </row>
        <row r="308">
          <cell r="A308" t="str">
            <v>УЕР-09-04-06</v>
          </cell>
        </row>
        <row r="309">
          <cell r="A309" t="str">
            <v>УЕР-09-04-08</v>
          </cell>
        </row>
        <row r="310">
          <cell r="A310" t="str">
            <v>УЕР-09-04-09</v>
          </cell>
        </row>
        <row r="311">
          <cell r="A311" t="str">
            <v>УЕР-09-04-10</v>
          </cell>
        </row>
        <row r="312">
          <cell r="A312" t="str">
            <v>УЕР-09-04-11</v>
          </cell>
        </row>
        <row r="313">
          <cell r="A313" t="str">
            <v>УЕР-09-04-12</v>
          </cell>
        </row>
        <row r="314">
          <cell r="A314" t="str">
            <v>УЕР-09-05-01</v>
          </cell>
        </row>
        <row r="315">
          <cell r="A315" t="str">
            <v>УЕР-09-05-02</v>
          </cell>
        </row>
        <row r="316">
          <cell r="A316" t="str">
            <v>УЕР-09-05-03</v>
          </cell>
        </row>
        <row r="317">
          <cell r="A317" t="str">
            <v>УЕР-09-05-04</v>
          </cell>
        </row>
        <row r="318">
          <cell r="A318" t="str">
            <v>УЕР-09-05-07</v>
          </cell>
        </row>
        <row r="319">
          <cell r="A319" t="str">
            <v>УЕР-09-06-02-01</v>
          </cell>
        </row>
        <row r="320">
          <cell r="A320" t="str">
            <v>УЕР-09-06-02-02</v>
          </cell>
        </row>
        <row r="321">
          <cell r="A321" t="str">
            <v>УЕР-09-06-03</v>
          </cell>
        </row>
        <row r="322">
          <cell r="A322" t="str">
            <v>УЕР-09-06-04</v>
          </cell>
        </row>
        <row r="323">
          <cell r="A323" t="str">
            <v>УЕР-09-06-05</v>
          </cell>
        </row>
        <row r="324">
          <cell r="A324" t="str">
            <v>УЕР-09-06-06</v>
          </cell>
        </row>
        <row r="325">
          <cell r="A325" t="str">
            <v>УЕР-09-07-01</v>
          </cell>
        </row>
        <row r="326">
          <cell r="A326" t="str">
            <v>УЕР-09-08-01</v>
          </cell>
        </row>
        <row r="327">
          <cell r="A327" t="str">
            <v>УЕР-09-09-01</v>
          </cell>
        </row>
        <row r="328">
          <cell r="A328" t="str">
            <v>УЕР-09-09-02</v>
          </cell>
        </row>
        <row r="329">
          <cell r="A329" t="str">
            <v>УЕР-09-10-01</v>
          </cell>
        </row>
        <row r="330">
          <cell r="A330" t="str">
            <v>УЕР-09-10-02</v>
          </cell>
        </row>
        <row r="331">
          <cell r="A331" t="str">
            <v>УЕР-10-01-01</v>
          </cell>
        </row>
        <row r="332">
          <cell r="A332" t="str">
            <v>УЕР-10-01-02</v>
          </cell>
        </row>
        <row r="333">
          <cell r="A333" t="str">
            <v>УЕР-10-01-03</v>
          </cell>
        </row>
        <row r="334">
          <cell r="A334" t="str">
            <v>УЕР-10-01-04</v>
          </cell>
        </row>
        <row r="335">
          <cell r="A335" t="str">
            <v>УЕР-10-01-05</v>
          </cell>
        </row>
        <row r="336">
          <cell r="A336" t="str">
            <v>УЕР-10-01-06</v>
          </cell>
        </row>
        <row r="337">
          <cell r="A337" t="str">
            <v>УЕР-10-02-01</v>
          </cell>
        </row>
        <row r="338">
          <cell r="A338" t="str">
            <v>УЕР-10-02-02</v>
          </cell>
        </row>
        <row r="339">
          <cell r="A339" t="str">
            <v>УЕР-10-03-01</v>
          </cell>
        </row>
        <row r="340">
          <cell r="A340" t="str">
            <v>УЕР-10-03-02</v>
          </cell>
        </row>
        <row r="341">
          <cell r="A341" t="str">
            <v>УЕР-11-01-01</v>
          </cell>
        </row>
        <row r="342">
          <cell r="A342" t="str">
            <v>УЕР-11-01-02</v>
          </cell>
        </row>
        <row r="343">
          <cell r="A343" t="str">
            <v>УЕР-11-01-03</v>
          </cell>
        </row>
        <row r="344">
          <cell r="A344" t="str">
            <v>УЕР-11-01-04</v>
          </cell>
        </row>
        <row r="345">
          <cell r="A345" t="str">
            <v>УЕР-11-01-05</v>
          </cell>
        </row>
        <row r="346">
          <cell r="A346" t="str">
            <v>УЕР-11-02-01</v>
          </cell>
        </row>
        <row r="347">
          <cell r="A347" t="str">
            <v>УЕР-11-02-02</v>
          </cell>
        </row>
        <row r="348">
          <cell r="A348" t="str">
            <v>УЕР-11-02-03</v>
          </cell>
        </row>
        <row r="349">
          <cell r="A349" t="str">
            <v>УЕР-11-03-01</v>
          </cell>
        </row>
        <row r="350">
          <cell r="A350" t="str">
            <v>УЕР-12-01-01</v>
          </cell>
        </row>
        <row r="351">
          <cell r="A351" t="str">
            <v>УЕР-12-01-02</v>
          </cell>
        </row>
        <row r="352">
          <cell r="A352" t="str">
            <v>УЕР-12-02-01</v>
          </cell>
        </row>
        <row r="353">
          <cell r="A353" t="str">
            <v>УЕР-12-02-02</v>
          </cell>
        </row>
        <row r="354">
          <cell r="A354" t="str">
            <v>УЕР-12-02-03</v>
          </cell>
        </row>
        <row r="355">
          <cell r="A355" t="str">
            <v>УЕР-12-02-04</v>
          </cell>
        </row>
        <row r="356">
          <cell r="A356" t="str">
            <v>УЕР-12-02-05</v>
          </cell>
        </row>
        <row r="357">
          <cell r="A357" t="str">
            <v>УЕР-12-02-06</v>
          </cell>
        </row>
        <row r="358">
          <cell r="A358" t="str">
            <v>УЕР-12-02-07</v>
          </cell>
        </row>
        <row r="359">
          <cell r="A359" t="str">
            <v>УЕР-12-03-01</v>
          </cell>
        </row>
        <row r="360">
          <cell r="A360" t="str">
            <v>УЕР-12-03-02</v>
          </cell>
        </row>
        <row r="361">
          <cell r="A361" t="str">
            <v>УЕР-12-03-03</v>
          </cell>
        </row>
        <row r="362">
          <cell r="A362" t="str">
            <v>УЕР-12-03-04</v>
          </cell>
        </row>
        <row r="363">
          <cell r="A363" t="str">
            <v>УЕР-12-03-05</v>
          </cell>
        </row>
        <row r="364">
          <cell r="A364" t="str">
            <v>УЕР-13-01-01</v>
          </cell>
        </row>
        <row r="365">
          <cell r="A365" t="str">
            <v>УЕР-13-01-03</v>
          </cell>
        </row>
        <row r="366">
          <cell r="A366" t="str">
            <v>УЕР-13-02-01</v>
          </cell>
        </row>
        <row r="367">
          <cell r="A367" t="str">
            <v>УЕР-13-02-02</v>
          </cell>
        </row>
        <row r="368">
          <cell r="A368" t="str">
            <v>УЕР-13-03-01</v>
          </cell>
        </row>
        <row r="369">
          <cell r="A369" t="str">
            <v>УЕР-13-03-02</v>
          </cell>
        </row>
        <row r="370">
          <cell r="A370" t="str">
            <v>УЕР-13-03-03</v>
          </cell>
        </row>
        <row r="371">
          <cell r="A371" t="str">
            <v>УЕР-13-03-04</v>
          </cell>
        </row>
        <row r="372">
          <cell r="A372" t="str">
            <v>УЕР-13-04-01</v>
          </cell>
        </row>
        <row r="373">
          <cell r="A373" t="str">
            <v>УЕР-13-04-02</v>
          </cell>
        </row>
        <row r="374">
          <cell r="A374" t="str">
            <v>УЕР-13-04-03</v>
          </cell>
        </row>
        <row r="375">
          <cell r="A375" t="str">
            <v>УЕР-13-04-04</v>
          </cell>
        </row>
        <row r="376">
          <cell r="A376" t="str">
            <v>УЕР-13-05-01</v>
          </cell>
        </row>
        <row r="377">
          <cell r="A377" t="str">
            <v>УЕР-13-05-02</v>
          </cell>
        </row>
        <row r="378">
          <cell r="A378" t="str">
            <v>УЕР-13-05-03</v>
          </cell>
        </row>
        <row r="379">
          <cell r="A379" t="str">
            <v>УЕР-13-06-01</v>
          </cell>
        </row>
        <row r="380">
          <cell r="A380" t="str">
            <v>УЕР-13-06-02</v>
          </cell>
        </row>
        <row r="381">
          <cell r="A381" t="str">
            <v>УЕР-14-01-01</v>
          </cell>
        </row>
        <row r="382">
          <cell r="A382" t="str">
            <v>УЕР-14-01-02</v>
          </cell>
        </row>
        <row r="383">
          <cell r="A383" t="str">
            <v>УЕР-14-01-03</v>
          </cell>
        </row>
        <row r="384">
          <cell r="A384" t="str">
            <v>УЕР-14-01-04</v>
          </cell>
        </row>
        <row r="385">
          <cell r="A385" t="str">
            <v>УЕР-14-01-05</v>
          </cell>
        </row>
        <row r="386">
          <cell r="A386" t="str">
            <v>УЕР-14-02-01</v>
          </cell>
        </row>
        <row r="387">
          <cell r="A387" t="str">
            <v>УЕР-14-03-01</v>
          </cell>
        </row>
        <row r="388">
          <cell r="A388" t="str">
            <v>УЕР-14-03-02</v>
          </cell>
        </row>
        <row r="389">
          <cell r="A389" t="str">
            <v>УЕР-14-03-03</v>
          </cell>
        </row>
        <row r="390">
          <cell r="A390" t="str">
            <v>УЕР-14-03-04</v>
          </cell>
        </row>
        <row r="391">
          <cell r="A391" t="str">
            <v>УЕР-14-03-06</v>
          </cell>
        </row>
        <row r="392">
          <cell r="A392" t="str">
            <v>УЕР-15-01-01</v>
          </cell>
        </row>
        <row r="393">
          <cell r="A393" t="str">
            <v>УЕР-15-02-01</v>
          </cell>
        </row>
        <row r="394">
          <cell r="A394" t="str">
            <v>ИТОГО</v>
          </cell>
        </row>
        <row r="395">
          <cell r="A395" t="str">
            <v>Усредненное значение прочих затрат (накладных расходов, прибыли и косвенных затрат)</v>
          </cell>
        </row>
        <row r="398">
          <cell r="A398" t="str">
            <v>% прочих затрат</v>
          </cell>
        </row>
        <row r="400">
          <cell r="A400" t="str">
            <v>заполняет Подрядчик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customProperties>
    <customPr name="CafeStyleVersion" r:id="rId1"/>
    <customPr name="EpmWorksheetKeyString_GUID" r:id="rId2"/>
    <customPr name="LastTupleSet_COR_Mapping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="85" zoomScaleNormal="85" workbookViewId="0">
      <selection activeCell="A21" sqref="A21:F21"/>
    </sheetView>
  </sheetViews>
  <sheetFormatPr defaultRowHeight="15"/>
  <cols>
    <col min="2" max="2" width="51.5703125" customWidth="1"/>
    <col min="3" max="5" width="22.85546875" customWidth="1"/>
    <col min="6" max="6" width="41.7109375" customWidth="1"/>
    <col min="8" max="8" width="9.85546875" bestFit="1" customWidth="1"/>
  </cols>
  <sheetData>
    <row r="1" spans="1:6" ht="16.5">
      <c r="A1" s="253" t="s">
        <v>334</v>
      </c>
      <c r="B1" s="253"/>
      <c r="C1" s="253"/>
      <c r="D1" s="253"/>
      <c r="E1" s="253"/>
      <c r="F1" s="253"/>
    </row>
    <row r="2" spans="1:6" ht="46.5" customHeight="1">
      <c r="A2" s="153"/>
      <c r="B2" s="154" t="s">
        <v>335</v>
      </c>
      <c r="C2" s="258"/>
      <c r="D2" s="258"/>
      <c r="E2" s="258"/>
      <c r="F2" s="258"/>
    </row>
    <row r="3" spans="1:6" ht="53.25" customHeight="1">
      <c r="A3" s="153"/>
      <c r="B3" s="225" t="s">
        <v>336</v>
      </c>
      <c r="C3" s="255" t="s">
        <v>383</v>
      </c>
      <c r="D3" s="255"/>
      <c r="E3" s="255"/>
      <c r="F3" s="255"/>
    </row>
    <row r="4" spans="1:6" ht="13.5" customHeight="1" thickBot="1">
      <c r="A4" s="153"/>
      <c r="B4" s="155"/>
      <c r="C4" s="256"/>
      <c r="D4" s="256"/>
      <c r="E4" s="256"/>
      <c r="F4" s="256"/>
    </row>
    <row r="5" spans="1:6" ht="16.5">
      <c r="A5" s="156" t="s">
        <v>337</v>
      </c>
      <c r="B5" s="157" t="s">
        <v>338</v>
      </c>
      <c r="C5" s="157" t="s">
        <v>339</v>
      </c>
      <c r="D5" s="158" t="s">
        <v>340</v>
      </c>
      <c r="E5" s="158" t="s">
        <v>341</v>
      </c>
      <c r="F5" s="159" t="s">
        <v>342</v>
      </c>
    </row>
    <row r="6" spans="1:6" ht="17.25" thickBot="1">
      <c r="A6" s="160">
        <v>1</v>
      </c>
      <c r="B6" s="161">
        <v>2</v>
      </c>
      <c r="C6" s="161">
        <v>3</v>
      </c>
      <c r="D6" s="162">
        <v>4</v>
      </c>
      <c r="E6" s="162">
        <v>5</v>
      </c>
      <c r="F6" s="163">
        <v>6</v>
      </c>
    </row>
    <row r="7" spans="1:6" ht="17.25" thickBot="1">
      <c r="A7" s="164" t="s">
        <v>365</v>
      </c>
      <c r="B7" s="165" t="s">
        <v>382</v>
      </c>
      <c r="C7" s="232" t="e">
        <f>'Форма 1 Стоимость_СМР'!T9</f>
        <v>#N/A</v>
      </c>
      <c r="D7" s="231" t="e">
        <f t="shared" ref="D7" si="0">ROUND(C7*0.2,2)</f>
        <v>#N/A</v>
      </c>
      <c r="E7" s="231" t="e">
        <f t="shared" ref="E7" si="1">D7+C7</f>
        <v>#N/A</v>
      </c>
      <c r="F7" s="166" t="s">
        <v>355</v>
      </c>
    </row>
    <row r="8" spans="1:6" ht="16.5">
      <c r="A8" s="168"/>
      <c r="B8" s="169" t="s">
        <v>1</v>
      </c>
      <c r="C8" s="170" t="e">
        <f>C7</f>
        <v>#N/A</v>
      </c>
      <c r="D8" s="170" t="e">
        <f>D7</f>
        <v>#N/A</v>
      </c>
      <c r="E8" s="170" t="e">
        <f>E7</f>
        <v>#N/A</v>
      </c>
      <c r="F8" s="171"/>
    </row>
    <row r="9" spans="1:6" ht="16.5">
      <c r="A9" s="172"/>
      <c r="B9" s="173" t="s">
        <v>343</v>
      </c>
      <c r="C9" s="174" t="e">
        <f>ROUND(C8*0.2,2)</f>
        <v>#N/A</v>
      </c>
      <c r="D9" s="175"/>
      <c r="E9" s="175"/>
      <c r="F9" s="176"/>
    </row>
    <row r="10" spans="1:6" ht="17.25" thickBot="1">
      <c r="A10" s="177"/>
      <c r="B10" s="178" t="s">
        <v>344</v>
      </c>
      <c r="C10" s="179" t="e">
        <f>C9+C8</f>
        <v>#N/A</v>
      </c>
      <c r="D10" s="180"/>
      <c r="E10" s="180"/>
      <c r="F10" s="181"/>
    </row>
    <row r="11" spans="1:6">
      <c r="A11" s="182"/>
      <c r="B11" s="182"/>
      <c r="C11" s="182"/>
      <c r="D11" s="182"/>
      <c r="E11" s="182"/>
      <c r="F11" s="182"/>
    </row>
    <row r="12" spans="1:6">
      <c r="A12" s="182"/>
      <c r="B12" s="182"/>
      <c r="C12" s="182"/>
      <c r="D12" s="182"/>
      <c r="E12" s="182"/>
      <c r="F12" s="182"/>
    </row>
    <row r="13" spans="1:6" ht="17.25" thickBot="1">
      <c r="A13" s="182"/>
      <c r="B13" s="183" t="s">
        <v>345</v>
      </c>
      <c r="C13" s="182"/>
      <c r="D13" s="182"/>
      <c r="E13" s="182"/>
      <c r="F13" s="182"/>
    </row>
    <row r="14" spans="1:6" ht="16.5">
      <c r="A14" s="248">
        <v>1</v>
      </c>
      <c r="B14" s="184" t="s">
        <v>354</v>
      </c>
      <c r="C14" s="249" t="str">
        <f>IFERROR('Форма 1 Стоимость_СМР'!W10,"")</f>
        <v/>
      </c>
      <c r="D14" s="182"/>
      <c r="E14" s="182"/>
      <c r="F14" s="182"/>
    </row>
    <row r="15" spans="1:6" ht="16.5">
      <c r="A15" s="185">
        <v>2</v>
      </c>
      <c r="B15" s="167" t="s">
        <v>353</v>
      </c>
      <c r="C15" s="186" t="str">
        <f>IFERROR('Форма 1 Стоимость_СМР'!X10,"")</f>
        <v/>
      </c>
      <c r="D15" s="182"/>
      <c r="E15" s="182"/>
      <c r="F15" s="182"/>
    </row>
    <row r="16" spans="1:6" ht="16.5">
      <c r="A16" s="185">
        <v>3</v>
      </c>
      <c r="B16" s="167" t="s">
        <v>346</v>
      </c>
      <c r="C16" s="187" t="str">
        <f>IFERROR('Форма 1 Стоимость_СМР'!U9/'Форма 1 Стоимость_СМР'!R9,"")</f>
        <v/>
      </c>
      <c r="D16" s="182"/>
      <c r="E16" s="182"/>
      <c r="F16" s="182"/>
    </row>
    <row r="17" spans="1:6" ht="16.5">
      <c r="A17" s="185">
        <v>4</v>
      </c>
      <c r="B17" s="167" t="s">
        <v>347</v>
      </c>
      <c r="C17" s="187" t="str">
        <f>IFERROR('Форма 1 Стоимость_СМР'!V9/'Форма 1 Стоимость_СМР'!S9,"")</f>
        <v/>
      </c>
      <c r="D17" s="182"/>
      <c r="E17" s="182"/>
      <c r="F17" s="182"/>
    </row>
    <row r="18" spans="1:6" ht="16.5">
      <c r="A18" s="185">
        <v>5</v>
      </c>
      <c r="B18" s="167" t="s">
        <v>348</v>
      </c>
      <c r="C18" s="187">
        <f>'Форма 1 Стоимость_СМР'!R9</f>
        <v>0</v>
      </c>
      <c r="D18" s="182"/>
      <c r="E18" s="182"/>
      <c r="F18" s="182"/>
    </row>
    <row r="19" spans="1:6" ht="17.25" thickBot="1">
      <c r="A19" s="250">
        <v>6</v>
      </c>
      <c r="B19" s="188" t="s">
        <v>349</v>
      </c>
      <c r="C19" s="189">
        <f>'Форма 1 Стоимость_СМР'!S9</f>
        <v>0</v>
      </c>
      <c r="D19" s="182"/>
      <c r="E19" s="182"/>
      <c r="F19" s="182"/>
    </row>
    <row r="20" spans="1:6">
      <c r="A20" s="182"/>
      <c r="B20" s="182"/>
      <c r="C20" s="182"/>
      <c r="D20" s="182"/>
      <c r="E20" s="182"/>
      <c r="F20" s="182"/>
    </row>
    <row r="21" spans="1:6" ht="19.5" customHeight="1">
      <c r="A21" s="252"/>
      <c r="B21" s="252"/>
      <c r="C21" s="252"/>
      <c r="D21" s="252"/>
      <c r="E21" s="252"/>
      <c r="F21" s="252"/>
    </row>
    <row r="22" spans="1:6">
      <c r="A22" s="182"/>
      <c r="B22" s="182"/>
      <c r="C22" s="182"/>
      <c r="D22" s="182"/>
      <c r="E22" s="182"/>
      <c r="F22" s="182"/>
    </row>
    <row r="23" spans="1:6">
      <c r="A23" s="182"/>
      <c r="B23" s="182"/>
      <c r="C23" s="182"/>
      <c r="D23" s="182"/>
      <c r="E23" s="182"/>
      <c r="F23" s="182"/>
    </row>
    <row r="24" spans="1:6" ht="16.5">
      <c r="A24" s="182"/>
      <c r="B24" s="154" t="s">
        <v>335</v>
      </c>
      <c r="C24" s="257"/>
      <c r="D24" s="257"/>
      <c r="E24" s="257"/>
      <c r="F24" s="138"/>
    </row>
    <row r="25" spans="1:6" ht="15.75">
      <c r="A25" s="182"/>
      <c r="B25" s="154" t="s">
        <v>350</v>
      </c>
      <c r="C25" s="254"/>
      <c r="D25" s="254"/>
      <c r="E25" s="254"/>
      <c r="F25" s="182"/>
    </row>
    <row r="26" spans="1:6" ht="15.75">
      <c r="A26" s="182"/>
      <c r="B26" s="154" t="s">
        <v>351</v>
      </c>
      <c r="C26" s="251"/>
      <c r="D26" s="251"/>
      <c r="E26" s="251"/>
      <c r="F26" s="182"/>
    </row>
    <row r="27" spans="1:6" ht="16.5">
      <c r="B27" s="104"/>
    </row>
    <row r="28" spans="1:6">
      <c r="C28" t="s">
        <v>352</v>
      </c>
    </row>
  </sheetData>
  <mergeCells count="7">
    <mergeCell ref="C26:E26"/>
    <mergeCell ref="A21:F21"/>
    <mergeCell ref="A1:F1"/>
    <mergeCell ref="C25:E25"/>
    <mergeCell ref="C3:F4"/>
    <mergeCell ref="C24:E24"/>
    <mergeCell ref="C2:F2"/>
  </mergeCells>
  <pageMargins left="0.31496062992125984" right="0.31496062992125984" top="0.15748031496062992" bottom="0.3543307086614173" header="0.31496062992125984" footer="0.31496062992125984"/>
  <pageSetup paperSize="9" scale="82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tabSelected="1" view="pageBreakPreview" zoomScale="90" zoomScaleNormal="80" zoomScaleSheetLayoutView="90" workbookViewId="0">
      <pane xSplit="4" ySplit="7" topLeftCell="E8" activePane="bottomRight" state="frozen"/>
      <selection pane="topRight" activeCell="G1" sqref="G1"/>
      <selection pane="bottomLeft" activeCell="A7" sqref="A7"/>
      <selection pane="bottomRight" activeCell="G22" sqref="G22"/>
    </sheetView>
  </sheetViews>
  <sheetFormatPr defaultColWidth="9.140625" defaultRowHeight="16.5" outlineLevelCol="1"/>
  <cols>
    <col min="1" max="1" width="14.85546875" style="6" customWidth="1"/>
    <col min="2" max="2" width="33.42578125" style="6" customWidth="1"/>
    <col min="3" max="3" width="61.140625" style="6" customWidth="1"/>
    <col min="4" max="6" width="16" style="6" customWidth="1"/>
    <col min="7" max="7" width="17.140625" style="10" customWidth="1"/>
    <col min="8" max="8" width="15.85546875" style="10" customWidth="1"/>
    <col min="9" max="9" width="16.140625" style="10" customWidth="1"/>
    <col min="10" max="10" width="16.5703125" style="10" customWidth="1"/>
    <col min="11" max="12" width="13.5703125" style="10" customWidth="1"/>
    <col min="13" max="13" width="14.42578125" style="10" customWidth="1"/>
    <col min="14" max="17" width="14.42578125" style="10" customWidth="1" outlineLevel="1"/>
    <col min="18" max="19" width="16.140625" style="10" customWidth="1" outlineLevel="1"/>
    <col min="20" max="22" width="16.140625" style="10" customWidth="1"/>
    <col min="23" max="24" width="14.5703125" style="10" customWidth="1"/>
    <col min="25" max="16384" width="9.140625" style="6"/>
  </cols>
  <sheetData>
    <row r="1" spans="1:24" ht="15.75">
      <c r="A1" s="5" t="s">
        <v>323</v>
      </c>
      <c r="G1" s="7"/>
      <c r="H1" s="7"/>
      <c r="I1" s="8"/>
      <c r="J1" s="8"/>
      <c r="K1" s="8"/>
      <c r="L1" s="8"/>
      <c r="M1" s="8"/>
      <c r="N1" s="9"/>
      <c r="O1" s="9"/>
      <c r="P1" s="8"/>
      <c r="Q1" s="8"/>
      <c r="R1" s="8"/>
      <c r="S1" s="8"/>
      <c r="T1" s="8"/>
      <c r="U1" s="8"/>
      <c r="V1" s="8"/>
      <c r="W1" s="8"/>
      <c r="X1" s="8"/>
    </row>
    <row r="2" spans="1:24" ht="17.25" thickBot="1"/>
    <row r="3" spans="1:24" ht="14.1" customHeight="1">
      <c r="A3" s="267" t="s">
        <v>45</v>
      </c>
      <c r="B3" s="267" t="s">
        <v>46</v>
      </c>
      <c r="C3" s="267" t="s">
        <v>3</v>
      </c>
      <c r="D3" s="267" t="s">
        <v>2</v>
      </c>
      <c r="E3" s="267" t="s">
        <v>246</v>
      </c>
      <c r="F3" s="267" t="s">
        <v>250</v>
      </c>
      <c r="G3" s="270" t="s">
        <v>79</v>
      </c>
      <c r="H3" s="271"/>
      <c r="I3" s="271"/>
      <c r="J3" s="271"/>
      <c r="K3" s="271"/>
      <c r="L3" s="271"/>
      <c r="M3" s="271"/>
      <c r="N3" s="271"/>
      <c r="O3" s="271"/>
      <c r="P3" s="271"/>
      <c r="Q3" s="272"/>
      <c r="R3" s="270" t="s">
        <v>88</v>
      </c>
      <c r="S3" s="271"/>
      <c r="T3" s="271"/>
      <c r="U3" s="271"/>
      <c r="V3" s="271"/>
      <c r="W3" s="271"/>
      <c r="X3" s="272"/>
    </row>
    <row r="4" spans="1:24" ht="34.5" customHeight="1">
      <c r="A4" s="268"/>
      <c r="B4" s="268"/>
      <c r="C4" s="268"/>
      <c r="D4" s="268"/>
      <c r="E4" s="268"/>
      <c r="F4" s="268"/>
      <c r="G4" s="273" t="s">
        <v>239</v>
      </c>
      <c r="H4" s="274"/>
      <c r="I4" s="260" t="s">
        <v>80</v>
      </c>
      <c r="J4" s="260"/>
      <c r="K4" s="260" t="s">
        <v>242</v>
      </c>
      <c r="L4" s="260"/>
      <c r="M4" s="260" t="s">
        <v>43</v>
      </c>
      <c r="N4" s="260"/>
      <c r="O4" s="260"/>
      <c r="P4" s="260"/>
      <c r="Q4" s="261"/>
      <c r="R4" s="266" t="s">
        <v>89</v>
      </c>
      <c r="S4" s="260"/>
      <c r="T4" s="260" t="s">
        <v>44</v>
      </c>
      <c r="U4" s="260"/>
      <c r="V4" s="260"/>
      <c r="W4" s="260"/>
      <c r="X4" s="261"/>
    </row>
    <row r="5" spans="1:24">
      <c r="A5" s="268"/>
      <c r="B5" s="268"/>
      <c r="C5" s="268"/>
      <c r="D5" s="268"/>
      <c r="E5" s="268"/>
      <c r="F5" s="268"/>
      <c r="G5" s="266" t="s">
        <v>81</v>
      </c>
      <c r="H5" s="260" t="s">
        <v>82</v>
      </c>
      <c r="I5" s="260" t="s">
        <v>83</v>
      </c>
      <c r="J5" s="260" t="s">
        <v>84</v>
      </c>
      <c r="K5" s="260" t="s">
        <v>243</v>
      </c>
      <c r="L5" s="260" t="s">
        <v>244</v>
      </c>
      <c r="M5" s="260" t="s">
        <v>47</v>
      </c>
      <c r="N5" s="260" t="s">
        <v>85</v>
      </c>
      <c r="O5" s="260" t="s">
        <v>86</v>
      </c>
      <c r="P5" s="260" t="s">
        <v>87</v>
      </c>
      <c r="Q5" s="261"/>
      <c r="R5" s="266" t="s">
        <v>90</v>
      </c>
      <c r="S5" s="260" t="s">
        <v>91</v>
      </c>
      <c r="T5" s="260" t="s">
        <v>48</v>
      </c>
      <c r="U5" s="260" t="s">
        <v>85</v>
      </c>
      <c r="V5" s="260" t="s">
        <v>86</v>
      </c>
      <c r="W5" s="260" t="s">
        <v>87</v>
      </c>
      <c r="X5" s="261"/>
    </row>
    <row r="6" spans="1:24" ht="134.44999999999999" customHeight="1">
      <c r="A6" s="269"/>
      <c r="B6" s="269"/>
      <c r="C6" s="269"/>
      <c r="D6" s="269"/>
      <c r="E6" s="269"/>
      <c r="F6" s="269"/>
      <c r="G6" s="266"/>
      <c r="H6" s="260"/>
      <c r="I6" s="260"/>
      <c r="J6" s="260"/>
      <c r="K6" s="260"/>
      <c r="L6" s="260"/>
      <c r="M6" s="260"/>
      <c r="N6" s="260"/>
      <c r="O6" s="260"/>
      <c r="P6" s="11" t="s">
        <v>238</v>
      </c>
      <c r="Q6" s="12" t="s">
        <v>241</v>
      </c>
      <c r="R6" s="266"/>
      <c r="S6" s="260"/>
      <c r="T6" s="260"/>
      <c r="U6" s="260"/>
      <c r="V6" s="260"/>
      <c r="W6" s="11" t="s">
        <v>235</v>
      </c>
      <c r="X6" s="12" t="s">
        <v>236</v>
      </c>
    </row>
    <row r="7" spans="1:24">
      <c r="A7" s="13" t="s">
        <v>0</v>
      </c>
      <c r="B7" s="14">
        <f t="shared" ref="B7:C7" si="0">A7+1</f>
        <v>2</v>
      </c>
      <c r="C7" s="14">
        <f t="shared" si="0"/>
        <v>3</v>
      </c>
      <c r="D7" s="14">
        <f>C7+1</f>
        <v>4</v>
      </c>
      <c r="E7" s="15">
        <f>D7+1</f>
        <v>5</v>
      </c>
      <c r="F7" s="15">
        <f>E7+1</f>
        <v>6</v>
      </c>
      <c r="G7" s="16">
        <f>F7+1</f>
        <v>7</v>
      </c>
      <c r="H7" s="17">
        <f t="shared" ref="H7:X7" si="1">G7+1</f>
        <v>8</v>
      </c>
      <c r="I7" s="17">
        <f t="shared" si="1"/>
        <v>9</v>
      </c>
      <c r="J7" s="17">
        <f t="shared" si="1"/>
        <v>10</v>
      </c>
      <c r="K7" s="17">
        <f t="shared" si="1"/>
        <v>11</v>
      </c>
      <c r="L7" s="17">
        <f t="shared" si="1"/>
        <v>12</v>
      </c>
      <c r="M7" s="17">
        <f t="shared" si="1"/>
        <v>13</v>
      </c>
      <c r="N7" s="17">
        <f>M7+1</f>
        <v>14</v>
      </c>
      <c r="O7" s="17">
        <f t="shared" si="1"/>
        <v>15</v>
      </c>
      <c r="P7" s="17">
        <f t="shared" si="1"/>
        <v>16</v>
      </c>
      <c r="Q7" s="18">
        <f t="shared" si="1"/>
        <v>17</v>
      </c>
      <c r="R7" s="16">
        <f t="shared" si="1"/>
        <v>18</v>
      </c>
      <c r="S7" s="17">
        <f t="shared" si="1"/>
        <v>19</v>
      </c>
      <c r="T7" s="17">
        <f t="shared" si="1"/>
        <v>20</v>
      </c>
      <c r="U7" s="17">
        <f t="shared" si="1"/>
        <v>21</v>
      </c>
      <c r="V7" s="17">
        <f t="shared" si="1"/>
        <v>22</v>
      </c>
      <c r="W7" s="17">
        <f t="shared" si="1"/>
        <v>23</v>
      </c>
      <c r="X7" s="18">
        <f t="shared" si="1"/>
        <v>24</v>
      </c>
    </row>
    <row r="8" spans="1:24" ht="24.75" customHeight="1">
      <c r="A8" s="125" t="s">
        <v>384</v>
      </c>
      <c r="B8" s="19" t="s">
        <v>385</v>
      </c>
      <c r="C8" s="20" t="s">
        <v>386</v>
      </c>
      <c r="D8" s="21" t="s">
        <v>387</v>
      </c>
      <c r="E8" s="105">
        <v>4645.1000000000004</v>
      </c>
      <c r="F8" s="239"/>
      <c r="G8" s="240"/>
      <c r="H8" s="241"/>
      <c r="I8" s="193" t="e">
        <f>INDEX('Форма 1.1_Ставки чел-ч'!$C$8:$J$22,MATCH(LEFT('Форма 1 Стоимость_СМР'!A8,6),'Форма 1.1_Ставки чел-ч'!$A$8:$A$22,0),MATCH('Форма 1 Стоимость_СМР'!F8,'Форма 1.1_Ставки чел-ч'!$C$5:$J$5,0))</f>
        <v>#N/A</v>
      </c>
      <c r="J8" s="242"/>
      <c r="K8" s="194" t="e">
        <f>'Форма 1.3 НР и КЗ'!$G$33</f>
        <v>#N/A</v>
      </c>
      <c r="L8" s="194" t="e">
        <f>'Форма 1.3 НР и КЗ'!$G$34</f>
        <v>#N/A</v>
      </c>
      <c r="M8" s="195" t="e">
        <f t="shared" ref="M8" si="2">N8+O8+P8+Q8</f>
        <v>#N/A</v>
      </c>
      <c r="N8" s="195" t="e">
        <f t="shared" ref="N8" si="3">I8*G8</f>
        <v>#N/A</v>
      </c>
      <c r="O8" s="195">
        <f t="shared" ref="O8" si="4">J8*H8</f>
        <v>0</v>
      </c>
      <c r="P8" s="195" t="e">
        <f t="shared" ref="P8" si="5">(N8+O8)*K8</f>
        <v>#N/A</v>
      </c>
      <c r="Q8" s="196" t="e">
        <f t="shared" ref="Q8" si="6">(N8+O8+P8)*L8</f>
        <v>#N/A</v>
      </c>
      <c r="R8" s="197">
        <f t="shared" ref="R8" si="7">G8*E8</f>
        <v>0</v>
      </c>
      <c r="S8" s="198">
        <f t="shared" ref="S8" si="8">H8*E8</f>
        <v>0</v>
      </c>
      <c r="T8" s="195" t="e">
        <f t="shared" ref="T8" si="9">M8*E8</f>
        <v>#N/A</v>
      </c>
      <c r="U8" s="195" t="e">
        <f t="shared" ref="U8" si="10">N8*E8</f>
        <v>#N/A</v>
      </c>
      <c r="V8" s="195">
        <f t="shared" ref="V8" si="11">O8*E8</f>
        <v>0</v>
      </c>
      <c r="W8" s="195" t="e">
        <f t="shared" ref="W8" si="12">P8*E8</f>
        <v>#N/A</v>
      </c>
      <c r="X8" s="199" t="e">
        <f t="shared" ref="X8" si="13">SUM(U8:W8)*L8</f>
        <v>#N/A</v>
      </c>
    </row>
    <row r="9" spans="1:24">
      <c r="A9" s="262" t="s">
        <v>1</v>
      </c>
      <c r="B9" s="263"/>
      <c r="C9" s="263"/>
      <c r="D9" s="263"/>
      <c r="E9" s="22"/>
      <c r="F9" s="190"/>
      <c r="G9" s="191"/>
      <c r="H9" s="192"/>
      <c r="I9" s="193"/>
      <c r="J9" s="193"/>
      <c r="K9" s="200"/>
      <c r="L9" s="200"/>
      <c r="M9" s="148"/>
      <c r="N9" s="148"/>
      <c r="O9" s="148"/>
      <c r="P9" s="148"/>
      <c r="Q9" s="196"/>
      <c r="R9" s="152">
        <f t="shared" ref="R9:X9" si="14">SUM(R8:R8)</f>
        <v>0</v>
      </c>
      <c r="S9" s="152">
        <f t="shared" si="14"/>
        <v>0</v>
      </c>
      <c r="T9" s="152" t="e">
        <f t="shared" si="14"/>
        <v>#N/A</v>
      </c>
      <c r="U9" s="152" t="e">
        <f t="shared" si="14"/>
        <v>#N/A</v>
      </c>
      <c r="V9" s="152">
        <f t="shared" si="14"/>
        <v>0</v>
      </c>
      <c r="W9" s="152" t="e">
        <f t="shared" si="14"/>
        <v>#N/A</v>
      </c>
      <c r="X9" s="152" t="e">
        <f t="shared" si="14"/>
        <v>#N/A</v>
      </c>
    </row>
    <row r="10" spans="1:24" ht="19.5" customHeight="1" thickBot="1">
      <c r="A10" s="264" t="s">
        <v>237</v>
      </c>
      <c r="B10" s="265"/>
      <c r="C10" s="265" t="s">
        <v>237</v>
      </c>
      <c r="D10" s="265"/>
      <c r="E10" s="126"/>
      <c r="F10" s="201"/>
      <c r="G10" s="202"/>
      <c r="H10" s="203"/>
      <c r="I10" s="204"/>
      <c r="J10" s="204"/>
      <c r="K10" s="205"/>
      <c r="L10" s="205"/>
      <c r="M10" s="149"/>
      <c r="N10" s="149"/>
      <c r="O10" s="149"/>
      <c r="P10" s="149"/>
      <c r="Q10" s="206"/>
      <c r="R10" s="207"/>
      <c r="S10" s="208"/>
      <c r="T10" s="209"/>
      <c r="U10" s="209"/>
      <c r="V10" s="209"/>
      <c r="W10" s="210" t="e">
        <f>SUM(W8:W8)/SUM(U9:V9)</f>
        <v>#N/A</v>
      </c>
      <c r="X10" s="211" t="e">
        <f>SUM(X8:X8)/SUM(W8:W8,V9,U9)</f>
        <v>#N/A</v>
      </c>
    </row>
    <row r="11" spans="1:24">
      <c r="N11" s="150"/>
      <c r="O11" s="150"/>
      <c r="S11" s="147"/>
    </row>
    <row r="12" spans="1:24" ht="101.25" customHeight="1">
      <c r="A12" s="275"/>
      <c r="B12" s="275"/>
      <c r="C12" s="275"/>
      <c r="D12" s="276"/>
      <c r="E12" s="276"/>
      <c r="F12" s="276"/>
      <c r="G12" s="276"/>
      <c r="N12" s="150"/>
      <c r="O12" s="151"/>
      <c r="T12" s="147"/>
    </row>
    <row r="13" spans="1:24" ht="34.5" hidden="1" customHeight="1">
      <c r="A13" s="233" t="s">
        <v>92</v>
      </c>
      <c r="B13" s="259" t="s">
        <v>93</v>
      </c>
      <c r="C13" s="259"/>
      <c r="D13" s="259"/>
      <c r="E13" s="259"/>
      <c r="F13" s="234"/>
      <c r="G13" s="235"/>
    </row>
    <row r="14" spans="1:24" ht="18.75" hidden="1">
      <c r="A14" s="236"/>
      <c r="B14" s="236"/>
      <c r="C14" s="236"/>
      <c r="D14" s="236"/>
      <c r="E14" s="236"/>
      <c r="F14" s="236"/>
      <c r="G14" s="235"/>
    </row>
    <row r="15" spans="1:24" ht="13.5" customHeight="1">
      <c r="A15" s="237"/>
      <c r="B15" s="259"/>
      <c r="C15" s="259"/>
      <c r="D15" s="259"/>
      <c r="E15" s="259"/>
      <c r="F15" s="238"/>
      <c r="G15" s="235"/>
    </row>
    <row r="16" spans="1:24">
      <c r="T16" s="146"/>
    </row>
    <row r="17" spans="20:20">
      <c r="T17" s="147"/>
    </row>
  </sheetData>
  <autoFilter ref="A7:AB10"/>
  <mergeCells count="36">
    <mergeCell ref="C3:C6"/>
    <mergeCell ref="D3:D6"/>
    <mergeCell ref="G4:H4"/>
    <mergeCell ref="G3:Q3"/>
    <mergeCell ref="A12:C12"/>
    <mergeCell ref="D12:G12"/>
    <mergeCell ref="F3:F6"/>
    <mergeCell ref="I4:J4"/>
    <mergeCell ref="G5:G6"/>
    <mergeCell ref="K5:K6"/>
    <mergeCell ref="A3:A6"/>
    <mergeCell ref="B3:B6"/>
    <mergeCell ref="H5:H6"/>
    <mergeCell ref="I5:I6"/>
    <mergeCell ref="J5:J6"/>
    <mergeCell ref="R3:X3"/>
    <mergeCell ref="K4:L4"/>
    <mergeCell ref="M4:Q4"/>
    <mergeCell ref="R4:S4"/>
    <mergeCell ref="T4:X4"/>
    <mergeCell ref="B15:E15"/>
    <mergeCell ref="W5:X5"/>
    <mergeCell ref="A9:D9"/>
    <mergeCell ref="A10:D10"/>
    <mergeCell ref="B13:E13"/>
    <mergeCell ref="M5:M6"/>
    <mergeCell ref="R5:R6"/>
    <mergeCell ref="N5:N6"/>
    <mergeCell ref="O5:O6"/>
    <mergeCell ref="P5:Q5"/>
    <mergeCell ref="U5:U6"/>
    <mergeCell ref="V5:V6"/>
    <mergeCell ref="S5:S6"/>
    <mergeCell ref="T5:T6"/>
    <mergeCell ref="L5:L6"/>
    <mergeCell ref="E3:E6"/>
  </mergeCells>
  <pageMargins left="0.31496062992125984" right="0.31496062992125984" top="0.15748031496062992" bottom="0.35433070866141736" header="0.31496062992125984" footer="0.31496062992125984"/>
  <pageSetup paperSize="8" scale="90" fitToWidth="2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zoomScaleNormal="70" zoomScaleSheetLayoutView="100" workbookViewId="0">
      <pane ySplit="3" topLeftCell="A4" activePane="bottomLeft" state="frozen"/>
      <selection pane="bottomLeft" activeCell="L26" sqref="L26"/>
    </sheetView>
  </sheetViews>
  <sheetFormatPr defaultColWidth="9.140625" defaultRowHeight="12.75"/>
  <cols>
    <col min="1" max="1" width="9.140625" style="24"/>
    <col min="2" max="2" width="62.42578125" style="24" customWidth="1"/>
    <col min="3" max="10" width="10.85546875" style="24" customWidth="1"/>
    <col min="11" max="16384" width="9.140625" style="24"/>
  </cols>
  <sheetData>
    <row r="1" spans="1:10" ht="24.95" customHeight="1">
      <c r="A1" s="23" t="s">
        <v>324</v>
      </c>
      <c r="C1" s="25"/>
      <c r="D1" s="25"/>
      <c r="E1" s="25"/>
      <c r="F1" s="25"/>
      <c r="G1" s="25"/>
      <c r="H1" s="25"/>
      <c r="I1" s="25"/>
      <c r="J1" s="25"/>
    </row>
    <row r="2" spans="1:10" ht="15.75">
      <c r="A2" s="278"/>
      <c r="B2" s="278"/>
      <c r="C2" s="278"/>
    </row>
    <row r="3" spans="1:10" ht="46.35" customHeight="1">
      <c r="A3" s="26" t="s">
        <v>4</v>
      </c>
      <c r="B3" s="26" t="s">
        <v>5</v>
      </c>
      <c r="C3" s="280" t="s">
        <v>249</v>
      </c>
      <c r="D3" s="281"/>
      <c r="E3" s="281"/>
      <c r="F3" s="281"/>
      <c r="G3" s="281"/>
      <c r="H3" s="281"/>
      <c r="I3" s="281"/>
      <c r="J3" s="282"/>
    </row>
    <row r="4" spans="1:10" s="94" customFormat="1" ht="15.75" customHeight="1" thickBot="1">
      <c r="A4" s="92">
        <v>1</v>
      </c>
      <c r="B4" s="93">
        <v>2</v>
      </c>
      <c r="C4" s="283">
        <v>3</v>
      </c>
      <c r="D4" s="284"/>
      <c r="E4" s="284"/>
      <c r="F4" s="284"/>
      <c r="G4" s="284"/>
      <c r="H4" s="284"/>
      <c r="I4" s="284"/>
      <c r="J4" s="285"/>
    </row>
    <row r="5" spans="1:10" ht="13.5" thickTop="1">
      <c r="A5" s="27"/>
      <c r="B5" s="28" t="s">
        <v>247</v>
      </c>
      <c r="C5" s="29">
        <v>1</v>
      </c>
      <c r="D5" s="29">
        <v>2</v>
      </c>
      <c r="E5" s="29">
        <v>3</v>
      </c>
      <c r="F5" s="29">
        <v>4</v>
      </c>
      <c r="G5" s="29">
        <v>5</v>
      </c>
      <c r="H5" s="29">
        <v>6</v>
      </c>
      <c r="I5" s="29">
        <v>7</v>
      </c>
      <c r="J5" s="29">
        <v>8</v>
      </c>
    </row>
    <row r="6" spans="1:10">
      <c r="A6" s="1"/>
      <c r="B6" s="30" t="s">
        <v>248</v>
      </c>
      <c r="C6" s="31">
        <v>1</v>
      </c>
      <c r="D6" s="32">
        <v>1.085</v>
      </c>
      <c r="E6" s="31">
        <v>1.19</v>
      </c>
      <c r="F6" s="31">
        <v>1.34</v>
      </c>
      <c r="G6" s="31">
        <v>1.54</v>
      </c>
      <c r="H6" s="31">
        <v>1.8</v>
      </c>
      <c r="I6" s="31">
        <v>1.92</v>
      </c>
      <c r="J6" s="31">
        <v>2.0499999999999998</v>
      </c>
    </row>
    <row r="7" spans="1:10">
      <c r="A7" s="33" t="s">
        <v>49</v>
      </c>
      <c r="B7" s="34" t="s">
        <v>240</v>
      </c>
      <c r="C7" s="33"/>
      <c r="D7" s="33"/>
      <c r="E7" s="33"/>
      <c r="F7" s="33"/>
      <c r="G7" s="33"/>
      <c r="H7" s="33"/>
      <c r="I7" s="33"/>
      <c r="J7" s="33"/>
    </row>
    <row r="8" spans="1:10">
      <c r="A8" s="3" t="s">
        <v>50</v>
      </c>
      <c r="B8" s="4" t="s">
        <v>51</v>
      </c>
      <c r="C8" s="35">
        <f>$F8/$F$6*C$6</f>
        <v>0</v>
      </c>
      <c r="D8" s="35">
        <f t="shared" ref="D8:J22" si="0">$F8/$F$6*D$6</f>
        <v>0</v>
      </c>
      <c r="E8" s="35">
        <f>$F8/$F$6*E$6</f>
        <v>0</v>
      </c>
      <c r="F8" s="212"/>
      <c r="G8" s="35">
        <f t="shared" si="0"/>
        <v>0</v>
      </c>
      <c r="H8" s="35">
        <f t="shared" si="0"/>
        <v>0</v>
      </c>
      <c r="I8" s="35">
        <f t="shared" si="0"/>
        <v>0</v>
      </c>
      <c r="J8" s="35">
        <f t="shared" si="0"/>
        <v>0</v>
      </c>
    </row>
    <row r="9" spans="1:10">
      <c r="A9" s="3" t="s">
        <v>52</v>
      </c>
      <c r="B9" s="4" t="s">
        <v>53</v>
      </c>
      <c r="C9" s="35">
        <f t="shared" ref="C9:E22" si="1">$F9/$F$6*C$6</f>
        <v>0</v>
      </c>
      <c r="D9" s="35">
        <f t="shared" si="1"/>
        <v>0</v>
      </c>
      <c r="E9" s="35">
        <f t="shared" si="1"/>
        <v>0</v>
      </c>
      <c r="F9" s="212"/>
      <c r="G9" s="35">
        <f t="shared" si="0"/>
        <v>0</v>
      </c>
      <c r="H9" s="35">
        <f t="shared" si="0"/>
        <v>0</v>
      </c>
      <c r="I9" s="35">
        <f t="shared" si="0"/>
        <v>0</v>
      </c>
      <c r="J9" s="35">
        <f t="shared" si="0"/>
        <v>0</v>
      </c>
    </row>
    <row r="10" spans="1:10">
      <c r="A10" s="3" t="s">
        <v>54</v>
      </c>
      <c r="B10" s="4" t="s">
        <v>55</v>
      </c>
      <c r="C10" s="35">
        <f t="shared" si="1"/>
        <v>0</v>
      </c>
      <c r="D10" s="35">
        <f t="shared" si="1"/>
        <v>0</v>
      </c>
      <c r="E10" s="35">
        <f t="shared" si="1"/>
        <v>0</v>
      </c>
      <c r="F10" s="212"/>
      <c r="G10" s="35">
        <f t="shared" si="0"/>
        <v>0</v>
      </c>
      <c r="H10" s="35">
        <f t="shared" si="0"/>
        <v>0</v>
      </c>
      <c r="I10" s="35">
        <f t="shared" si="0"/>
        <v>0</v>
      </c>
      <c r="J10" s="35">
        <f t="shared" si="0"/>
        <v>0</v>
      </c>
    </row>
    <row r="11" spans="1:10">
      <c r="A11" s="3" t="s">
        <v>56</v>
      </c>
      <c r="B11" s="4" t="s">
        <v>6</v>
      </c>
      <c r="C11" s="35">
        <f t="shared" si="1"/>
        <v>0</v>
      </c>
      <c r="D11" s="35">
        <f t="shared" si="1"/>
        <v>0</v>
      </c>
      <c r="E11" s="35">
        <f t="shared" si="1"/>
        <v>0</v>
      </c>
      <c r="F11" s="212"/>
      <c r="G11" s="35">
        <f t="shared" si="0"/>
        <v>0</v>
      </c>
      <c r="H11" s="35">
        <f t="shared" si="0"/>
        <v>0</v>
      </c>
      <c r="I11" s="35">
        <f t="shared" si="0"/>
        <v>0</v>
      </c>
      <c r="J11" s="35">
        <f t="shared" si="0"/>
        <v>0</v>
      </c>
    </row>
    <row r="12" spans="1:10">
      <c r="A12" s="3" t="s">
        <v>57</v>
      </c>
      <c r="B12" s="4" t="s">
        <v>58</v>
      </c>
      <c r="C12" s="35">
        <f t="shared" si="1"/>
        <v>0</v>
      </c>
      <c r="D12" s="35">
        <f t="shared" si="1"/>
        <v>0</v>
      </c>
      <c r="E12" s="35">
        <f t="shared" si="1"/>
        <v>0</v>
      </c>
      <c r="F12" s="212"/>
      <c r="G12" s="35">
        <f t="shared" si="0"/>
        <v>0</v>
      </c>
      <c r="H12" s="35">
        <f t="shared" si="0"/>
        <v>0</v>
      </c>
      <c r="I12" s="35">
        <f t="shared" si="0"/>
        <v>0</v>
      </c>
      <c r="J12" s="35">
        <f t="shared" si="0"/>
        <v>0</v>
      </c>
    </row>
    <row r="13" spans="1:10">
      <c r="A13" s="3" t="s">
        <v>59</v>
      </c>
      <c r="B13" s="4" t="s">
        <v>7</v>
      </c>
      <c r="C13" s="35">
        <f t="shared" si="1"/>
        <v>0</v>
      </c>
      <c r="D13" s="35">
        <f t="shared" si="1"/>
        <v>0</v>
      </c>
      <c r="E13" s="35">
        <f t="shared" si="1"/>
        <v>0</v>
      </c>
      <c r="F13" s="212"/>
      <c r="G13" s="35">
        <f t="shared" si="0"/>
        <v>0</v>
      </c>
      <c r="H13" s="35">
        <f t="shared" si="0"/>
        <v>0</v>
      </c>
      <c r="I13" s="35">
        <f t="shared" si="0"/>
        <v>0</v>
      </c>
      <c r="J13" s="35">
        <f t="shared" si="0"/>
        <v>0</v>
      </c>
    </row>
    <row r="14" spans="1:10">
      <c r="A14" s="3" t="s">
        <v>60</v>
      </c>
      <c r="B14" s="4" t="s">
        <v>61</v>
      </c>
      <c r="C14" s="35">
        <f t="shared" si="1"/>
        <v>0</v>
      </c>
      <c r="D14" s="35">
        <f t="shared" si="1"/>
        <v>0</v>
      </c>
      <c r="E14" s="35">
        <f t="shared" si="1"/>
        <v>0</v>
      </c>
      <c r="F14" s="212"/>
      <c r="G14" s="35">
        <f t="shared" si="0"/>
        <v>0</v>
      </c>
      <c r="H14" s="35">
        <f t="shared" si="0"/>
        <v>0</v>
      </c>
      <c r="I14" s="35">
        <f t="shared" si="0"/>
        <v>0</v>
      </c>
      <c r="J14" s="35">
        <f t="shared" si="0"/>
        <v>0</v>
      </c>
    </row>
    <row r="15" spans="1:10">
      <c r="A15" s="3" t="s">
        <v>62</v>
      </c>
      <c r="B15" s="4" t="s">
        <v>63</v>
      </c>
      <c r="C15" s="35">
        <f t="shared" si="1"/>
        <v>0</v>
      </c>
      <c r="D15" s="35">
        <f t="shared" si="1"/>
        <v>0</v>
      </c>
      <c r="E15" s="35">
        <f t="shared" si="1"/>
        <v>0</v>
      </c>
      <c r="F15" s="212"/>
      <c r="G15" s="35">
        <f t="shared" si="0"/>
        <v>0</v>
      </c>
      <c r="H15" s="35">
        <f t="shared" si="0"/>
        <v>0</v>
      </c>
      <c r="I15" s="35">
        <f t="shared" si="0"/>
        <v>0</v>
      </c>
      <c r="J15" s="35">
        <f t="shared" si="0"/>
        <v>0</v>
      </c>
    </row>
    <row r="16" spans="1:10">
      <c r="A16" s="3" t="s">
        <v>64</v>
      </c>
      <c r="B16" s="4" t="s">
        <v>65</v>
      </c>
      <c r="C16" s="35">
        <f t="shared" si="1"/>
        <v>0</v>
      </c>
      <c r="D16" s="35">
        <f t="shared" si="1"/>
        <v>0</v>
      </c>
      <c r="E16" s="35">
        <f t="shared" si="1"/>
        <v>0</v>
      </c>
      <c r="F16" s="212"/>
      <c r="G16" s="35">
        <f t="shared" si="0"/>
        <v>0</v>
      </c>
      <c r="H16" s="35">
        <f t="shared" si="0"/>
        <v>0</v>
      </c>
      <c r="I16" s="35">
        <f t="shared" si="0"/>
        <v>0</v>
      </c>
      <c r="J16" s="35">
        <f t="shared" si="0"/>
        <v>0</v>
      </c>
    </row>
    <row r="17" spans="1:10">
      <c r="A17" s="3" t="s">
        <v>66</v>
      </c>
      <c r="B17" s="4" t="s">
        <v>67</v>
      </c>
      <c r="C17" s="35">
        <f t="shared" si="1"/>
        <v>0</v>
      </c>
      <c r="D17" s="35">
        <f t="shared" si="1"/>
        <v>0</v>
      </c>
      <c r="E17" s="35">
        <f t="shared" si="1"/>
        <v>0</v>
      </c>
      <c r="F17" s="212"/>
      <c r="G17" s="35">
        <f t="shared" si="0"/>
        <v>0</v>
      </c>
      <c r="H17" s="35">
        <f t="shared" si="0"/>
        <v>0</v>
      </c>
      <c r="I17" s="35">
        <f t="shared" si="0"/>
        <v>0</v>
      </c>
      <c r="J17" s="35">
        <f t="shared" si="0"/>
        <v>0</v>
      </c>
    </row>
    <row r="18" spans="1:10">
      <c r="A18" s="3" t="s">
        <v>68</v>
      </c>
      <c r="B18" s="4" t="s">
        <v>69</v>
      </c>
      <c r="C18" s="35">
        <f t="shared" si="1"/>
        <v>0</v>
      </c>
      <c r="D18" s="35">
        <f t="shared" si="1"/>
        <v>0</v>
      </c>
      <c r="E18" s="35">
        <f t="shared" si="1"/>
        <v>0</v>
      </c>
      <c r="F18" s="212"/>
      <c r="G18" s="35">
        <f t="shared" si="0"/>
        <v>0</v>
      </c>
      <c r="H18" s="35">
        <f t="shared" si="0"/>
        <v>0</v>
      </c>
      <c r="I18" s="35">
        <f t="shared" si="0"/>
        <v>0</v>
      </c>
      <c r="J18" s="35">
        <f t="shared" si="0"/>
        <v>0</v>
      </c>
    </row>
    <row r="19" spans="1:10">
      <c r="A19" s="3" t="s">
        <v>70</v>
      </c>
      <c r="B19" s="4" t="s">
        <v>71</v>
      </c>
      <c r="C19" s="35">
        <f t="shared" si="1"/>
        <v>0</v>
      </c>
      <c r="D19" s="35">
        <f t="shared" si="1"/>
        <v>0</v>
      </c>
      <c r="E19" s="35">
        <f t="shared" si="1"/>
        <v>0</v>
      </c>
      <c r="F19" s="212"/>
      <c r="G19" s="35">
        <f t="shared" si="0"/>
        <v>0</v>
      </c>
      <c r="H19" s="35">
        <f t="shared" si="0"/>
        <v>0</v>
      </c>
      <c r="I19" s="35">
        <f t="shared" si="0"/>
        <v>0</v>
      </c>
      <c r="J19" s="35">
        <f t="shared" si="0"/>
        <v>0</v>
      </c>
    </row>
    <row r="20" spans="1:10">
      <c r="A20" s="3" t="s">
        <v>72</v>
      </c>
      <c r="B20" s="4" t="s">
        <v>73</v>
      </c>
      <c r="C20" s="35">
        <f t="shared" si="1"/>
        <v>0</v>
      </c>
      <c r="D20" s="35">
        <f t="shared" si="1"/>
        <v>0</v>
      </c>
      <c r="E20" s="35">
        <f t="shared" si="1"/>
        <v>0</v>
      </c>
      <c r="F20" s="212"/>
      <c r="G20" s="35">
        <f t="shared" si="0"/>
        <v>0</v>
      </c>
      <c r="H20" s="35">
        <f t="shared" si="0"/>
        <v>0</v>
      </c>
      <c r="I20" s="35">
        <f t="shared" si="0"/>
        <v>0</v>
      </c>
      <c r="J20" s="35">
        <f t="shared" si="0"/>
        <v>0</v>
      </c>
    </row>
    <row r="21" spans="1:10">
      <c r="A21" s="3" t="s">
        <v>74</v>
      </c>
      <c r="B21" s="4" t="s">
        <v>75</v>
      </c>
      <c r="C21" s="35">
        <f t="shared" si="1"/>
        <v>0</v>
      </c>
      <c r="D21" s="35">
        <f t="shared" si="1"/>
        <v>0</v>
      </c>
      <c r="E21" s="35">
        <f t="shared" si="1"/>
        <v>0</v>
      </c>
      <c r="F21" s="212"/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</row>
    <row r="22" spans="1:10" ht="12.6" customHeight="1">
      <c r="A22" s="3" t="s">
        <v>76</v>
      </c>
      <c r="B22" s="4" t="s">
        <v>77</v>
      </c>
      <c r="C22" s="35">
        <f t="shared" si="1"/>
        <v>0</v>
      </c>
      <c r="D22" s="35">
        <f t="shared" si="1"/>
        <v>0</v>
      </c>
      <c r="E22" s="35">
        <f t="shared" si="1"/>
        <v>0</v>
      </c>
      <c r="F22" s="212"/>
      <c r="G22" s="35">
        <f t="shared" si="0"/>
        <v>0</v>
      </c>
      <c r="H22" s="35">
        <f t="shared" si="0"/>
        <v>0</v>
      </c>
      <c r="I22" s="35">
        <f t="shared" si="0"/>
        <v>0</v>
      </c>
      <c r="J22" s="35">
        <f t="shared" si="0"/>
        <v>0</v>
      </c>
    </row>
    <row r="24" spans="1:10" ht="43.5" customHeight="1">
      <c r="A24" s="286" t="s">
        <v>322</v>
      </c>
      <c r="B24" s="286"/>
      <c r="C24" s="286"/>
      <c r="D24" s="286"/>
      <c r="E24" s="286"/>
      <c r="F24" s="286"/>
      <c r="G24" s="286"/>
      <c r="H24" s="286"/>
      <c r="I24" s="286"/>
      <c r="J24" s="286"/>
    </row>
    <row r="26" spans="1:10" ht="15" customHeight="1">
      <c r="A26" s="279"/>
      <c r="B26" s="279"/>
      <c r="C26" s="279"/>
    </row>
    <row r="28" spans="1:10" ht="15.75">
      <c r="A28" s="139" t="s">
        <v>375</v>
      </c>
      <c r="B28" s="140"/>
      <c r="C28" s="141" t="s">
        <v>376</v>
      </c>
      <c r="D28" s="141"/>
      <c r="E28" s="142"/>
      <c r="F28" s="143"/>
      <c r="G28" s="143"/>
    </row>
    <row r="29" spans="1:10" ht="15.75">
      <c r="A29" s="144" t="s">
        <v>377</v>
      </c>
      <c r="B29" s="140"/>
      <c r="C29" s="145"/>
      <c r="D29" s="141"/>
      <c r="E29" s="142"/>
      <c r="F29" s="143"/>
      <c r="G29" s="143"/>
    </row>
    <row r="30" spans="1:10" ht="15.75">
      <c r="A30" s="139" t="s">
        <v>378</v>
      </c>
      <c r="B30" s="140"/>
      <c r="C30" s="141"/>
      <c r="D30" s="141"/>
      <c r="E30" s="143"/>
      <c r="F30" s="143"/>
      <c r="G30" s="143"/>
    </row>
    <row r="31" spans="1:10" ht="15.75">
      <c r="A31" s="139"/>
      <c r="B31" s="140"/>
      <c r="C31" s="141"/>
      <c r="D31" s="141"/>
      <c r="E31" s="277"/>
      <c r="F31" s="277"/>
      <c r="G31" s="277"/>
    </row>
    <row r="32" spans="1:10" ht="15.75">
      <c r="A32" s="213" t="s">
        <v>379</v>
      </c>
      <c r="B32" s="140"/>
      <c r="C32" s="139" t="s">
        <v>380</v>
      </c>
      <c r="D32" s="141"/>
      <c r="E32" s="141" t="s">
        <v>381</v>
      </c>
      <c r="F32" s="141"/>
      <c r="G32" s="141"/>
    </row>
  </sheetData>
  <mergeCells count="6">
    <mergeCell ref="E31:G31"/>
    <mergeCell ref="A2:C2"/>
    <mergeCell ref="A26:C26"/>
    <mergeCell ref="C3:J3"/>
    <mergeCell ref="C4:J4"/>
    <mergeCell ref="A24:J24"/>
  </mergeCells>
  <pageMargins left="0.7" right="0.7" top="0.75" bottom="0.75" header="0.3" footer="0.3"/>
  <pageSetup paperSize="9" scale="82" orientation="landscape" r:id="rId1"/>
  <colBreaks count="1" manualBreakCount="1">
    <brk id="10" max="26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"/>
  <sheetViews>
    <sheetView view="pageBreakPreview" zoomScaleNormal="100" zoomScaleSheetLayoutView="100" workbookViewId="0">
      <pane ySplit="5" topLeftCell="A6" activePane="bottomLeft" state="frozen"/>
      <selection pane="bottomLeft" activeCell="D132" sqref="D132"/>
    </sheetView>
  </sheetViews>
  <sheetFormatPr defaultColWidth="9.140625" defaultRowHeight="12.75"/>
  <cols>
    <col min="1" max="1" width="9.140625" style="107"/>
    <col min="2" max="2" width="84.5703125" style="107" customWidth="1"/>
    <col min="3" max="5" width="20.140625" style="107" customWidth="1"/>
    <col min="6" max="6" width="9.140625" style="107"/>
    <col min="7" max="7" width="12.7109375" style="119" customWidth="1"/>
    <col min="8" max="9" width="8" style="119" customWidth="1"/>
    <col min="10" max="10" width="29.42578125" style="119" customWidth="1"/>
    <col min="11" max="13" width="8" style="119" customWidth="1"/>
    <col min="14" max="16" width="8.5703125" style="107" customWidth="1"/>
    <col min="17" max="16384" width="9.140625" style="107"/>
  </cols>
  <sheetData>
    <row r="1" spans="1:8" ht="15.75">
      <c r="A1" s="106" t="s">
        <v>325</v>
      </c>
    </row>
    <row r="2" spans="1:8" ht="15.75">
      <c r="A2" s="106"/>
    </row>
    <row r="4" spans="1:8">
      <c r="A4" s="288" t="s">
        <v>4</v>
      </c>
      <c r="B4" s="288" t="s">
        <v>5</v>
      </c>
      <c r="C4" s="288" t="s">
        <v>245</v>
      </c>
      <c r="D4" s="288" t="s">
        <v>356</v>
      </c>
      <c r="E4" s="288" t="s">
        <v>357</v>
      </c>
    </row>
    <row r="5" spans="1:8" ht="53.45" customHeight="1">
      <c r="A5" s="289"/>
      <c r="B5" s="289"/>
      <c r="C5" s="289"/>
      <c r="D5" s="289"/>
      <c r="E5" s="289"/>
    </row>
    <row r="6" spans="1:8">
      <c r="A6" s="1">
        <v>1</v>
      </c>
      <c r="B6" s="2">
        <v>2</v>
      </c>
      <c r="C6" s="2">
        <v>3</v>
      </c>
      <c r="D6" s="2">
        <v>4</v>
      </c>
      <c r="E6" s="2">
        <v>5</v>
      </c>
      <c r="F6" s="136"/>
      <c r="G6" s="137"/>
      <c r="H6" s="137"/>
    </row>
    <row r="7" spans="1:8">
      <c r="A7" s="108">
        <v>1</v>
      </c>
      <c r="B7" s="109" t="s">
        <v>8</v>
      </c>
      <c r="C7" s="110"/>
      <c r="D7" s="110"/>
      <c r="E7" s="246"/>
      <c r="F7" s="136"/>
      <c r="G7" s="245"/>
      <c r="H7" s="137"/>
    </row>
    <row r="8" spans="1:8">
      <c r="A8" s="111"/>
      <c r="B8" s="112" t="s">
        <v>98</v>
      </c>
      <c r="C8" s="226"/>
      <c r="D8" s="226"/>
      <c r="E8" s="113">
        <f>C8*D8</f>
        <v>0</v>
      </c>
      <c r="F8" s="136"/>
      <c r="G8" s="137"/>
      <c r="H8" s="137"/>
    </row>
    <row r="9" spans="1:8">
      <c r="A9" s="114" t="s">
        <v>99</v>
      </c>
      <c r="B9" s="115" t="s">
        <v>366</v>
      </c>
      <c r="C9" s="226"/>
      <c r="D9" s="226"/>
      <c r="E9" s="113">
        <f t="shared" ref="E9:E21" si="0">C9*D9</f>
        <v>0</v>
      </c>
      <c r="F9" s="136"/>
      <c r="G9" s="137"/>
      <c r="H9" s="137"/>
    </row>
    <row r="10" spans="1:8">
      <c r="A10" s="114" t="s">
        <v>100</v>
      </c>
      <c r="B10" s="115" t="s">
        <v>367</v>
      </c>
      <c r="C10" s="226"/>
      <c r="D10" s="226"/>
      <c r="E10" s="113">
        <f t="shared" si="0"/>
        <v>0</v>
      </c>
      <c r="F10" s="132"/>
      <c r="G10" s="137"/>
      <c r="H10" s="137"/>
    </row>
    <row r="11" spans="1:8">
      <c r="A11" s="114"/>
      <c r="B11" s="112" t="s">
        <v>9</v>
      </c>
      <c r="C11" s="226"/>
      <c r="D11" s="226"/>
      <c r="E11" s="113">
        <f t="shared" si="0"/>
        <v>0</v>
      </c>
      <c r="F11" s="132"/>
      <c r="G11" s="137"/>
      <c r="H11" s="137"/>
    </row>
    <row r="12" spans="1:8">
      <c r="A12" s="114" t="s">
        <v>101</v>
      </c>
      <c r="B12" s="115" t="s">
        <v>10</v>
      </c>
      <c r="C12" s="226"/>
      <c r="D12" s="226"/>
      <c r="E12" s="113">
        <f t="shared" si="0"/>
        <v>0</v>
      </c>
      <c r="F12" s="132"/>
      <c r="G12" s="137"/>
      <c r="H12" s="137"/>
    </row>
    <row r="13" spans="1:8">
      <c r="A13" s="114" t="s">
        <v>102</v>
      </c>
      <c r="B13" s="115" t="s">
        <v>11</v>
      </c>
      <c r="C13" s="226"/>
      <c r="D13" s="226"/>
      <c r="E13" s="113">
        <f t="shared" si="0"/>
        <v>0</v>
      </c>
      <c r="F13" s="132"/>
      <c r="G13" s="137"/>
      <c r="H13" s="137"/>
    </row>
    <row r="14" spans="1:8">
      <c r="A14" s="114" t="s">
        <v>103</v>
      </c>
      <c r="B14" s="115" t="s">
        <v>12</v>
      </c>
      <c r="C14" s="226"/>
      <c r="D14" s="226"/>
      <c r="E14" s="113">
        <f t="shared" si="0"/>
        <v>0</v>
      </c>
      <c r="F14" s="132"/>
      <c r="G14" s="137"/>
      <c r="H14" s="137"/>
    </row>
    <row r="15" spans="1:8">
      <c r="A15" s="114"/>
      <c r="B15" s="112" t="s">
        <v>368</v>
      </c>
      <c r="C15" s="226"/>
      <c r="D15" s="226"/>
      <c r="E15" s="113">
        <v>0</v>
      </c>
      <c r="F15" s="132"/>
      <c r="G15" s="137"/>
      <c r="H15" s="137"/>
    </row>
    <row r="16" spans="1:8">
      <c r="A16" s="114" t="s">
        <v>104</v>
      </c>
      <c r="B16" s="116" t="s">
        <v>369</v>
      </c>
      <c r="C16" s="226"/>
      <c r="D16" s="226"/>
      <c r="E16" s="113">
        <f t="shared" si="0"/>
        <v>0</v>
      </c>
      <c r="F16" s="132"/>
      <c r="G16" s="137"/>
      <c r="H16" s="137"/>
    </row>
    <row r="17" spans="1:8">
      <c r="A17" s="114" t="s">
        <v>105</v>
      </c>
      <c r="B17" s="116" t="s">
        <v>370</v>
      </c>
      <c r="C17" s="226"/>
      <c r="D17" s="226"/>
      <c r="E17" s="113">
        <f t="shared" si="0"/>
        <v>0</v>
      </c>
      <c r="F17" s="132"/>
      <c r="G17" s="245"/>
      <c r="H17" s="137"/>
    </row>
    <row r="18" spans="1:8">
      <c r="A18" s="114" t="s">
        <v>106</v>
      </c>
      <c r="B18" s="116" t="s">
        <v>13</v>
      </c>
      <c r="C18" s="226"/>
      <c r="D18" s="226"/>
      <c r="E18" s="113">
        <f t="shared" si="0"/>
        <v>0</v>
      </c>
      <c r="F18" s="132"/>
      <c r="G18" s="137"/>
      <c r="H18" s="137"/>
    </row>
    <row r="19" spans="1:8">
      <c r="A19" s="114" t="s">
        <v>107</v>
      </c>
      <c r="B19" s="116" t="s">
        <v>14</v>
      </c>
      <c r="C19" s="226"/>
      <c r="D19" s="226"/>
      <c r="E19" s="113">
        <f t="shared" si="0"/>
        <v>0</v>
      </c>
      <c r="F19" s="132"/>
      <c r="G19" s="137"/>
      <c r="H19" s="137"/>
    </row>
    <row r="20" spans="1:8">
      <c r="A20" s="114" t="s">
        <v>108</v>
      </c>
      <c r="B20" s="116" t="s">
        <v>15</v>
      </c>
      <c r="C20" s="226"/>
      <c r="D20" s="226"/>
      <c r="E20" s="113">
        <f t="shared" si="0"/>
        <v>0</v>
      </c>
      <c r="F20" s="132"/>
      <c r="G20" s="137"/>
      <c r="H20" s="137"/>
    </row>
    <row r="21" spans="1:8">
      <c r="A21" s="114" t="s">
        <v>109</v>
      </c>
      <c r="B21" s="116" t="s">
        <v>16</v>
      </c>
      <c r="C21" s="226"/>
      <c r="D21" s="226"/>
      <c r="E21" s="113">
        <f t="shared" si="0"/>
        <v>0</v>
      </c>
      <c r="F21" s="132"/>
      <c r="G21" s="137"/>
      <c r="H21" s="137"/>
    </row>
    <row r="22" spans="1:8">
      <c r="A22" s="108">
        <v>2</v>
      </c>
      <c r="B22" s="109" t="s">
        <v>17</v>
      </c>
      <c r="C22" s="226"/>
      <c r="D22" s="226"/>
      <c r="E22" s="110"/>
      <c r="F22" s="132"/>
      <c r="G22" s="137"/>
      <c r="H22" s="137"/>
    </row>
    <row r="23" spans="1:8">
      <c r="A23" s="117"/>
      <c r="B23" s="112" t="s">
        <v>18</v>
      </c>
      <c r="C23" s="226"/>
      <c r="D23" s="226"/>
      <c r="E23" s="113">
        <f t="shared" ref="E23:E40" si="1">C23*D23</f>
        <v>0</v>
      </c>
      <c r="F23" s="132"/>
      <c r="G23" s="137"/>
      <c r="H23" s="137"/>
    </row>
    <row r="24" spans="1:8">
      <c r="A24" s="114" t="s">
        <v>110</v>
      </c>
      <c r="B24" s="115" t="s">
        <v>111</v>
      </c>
      <c r="C24" s="226"/>
      <c r="D24" s="226"/>
      <c r="E24" s="113">
        <f t="shared" si="1"/>
        <v>0</v>
      </c>
      <c r="F24" s="132"/>
      <c r="G24" s="137"/>
      <c r="H24" s="137"/>
    </row>
    <row r="25" spans="1:8">
      <c r="A25" s="114" t="s">
        <v>112</v>
      </c>
      <c r="B25" s="115" t="s">
        <v>113</v>
      </c>
      <c r="C25" s="226"/>
      <c r="D25" s="226"/>
      <c r="E25" s="113">
        <f t="shared" si="1"/>
        <v>0</v>
      </c>
      <c r="F25" s="132"/>
      <c r="G25" s="137"/>
      <c r="H25" s="137"/>
    </row>
    <row r="26" spans="1:8">
      <c r="A26" s="117"/>
      <c r="B26" s="112" t="s">
        <v>19</v>
      </c>
      <c r="C26" s="226"/>
      <c r="D26" s="226"/>
      <c r="E26" s="113">
        <f t="shared" si="1"/>
        <v>0</v>
      </c>
      <c r="F26" s="132"/>
      <c r="G26" s="137"/>
      <c r="H26" s="137"/>
    </row>
    <row r="27" spans="1:8">
      <c r="A27" s="114" t="s">
        <v>114</v>
      </c>
      <c r="B27" s="115" t="s">
        <v>115</v>
      </c>
      <c r="C27" s="226"/>
      <c r="D27" s="226"/>
      <c r="E27" s="113">
        <f t="shared" si="1"/>
        <v>0</v>
      </c>
      <c r="F27" s="132"/>
      <c r="G27" s="137"/>
      <c r="H27" s="137"/>
    </row>
    <row r="28" spans="1:8">
      <c r="A28" s="114" t="s">
        <v>116</v>
      </c>
      <c r="B28" s="115" t="s">
        <v>117</v>
      </c>
      <c r="C28" s="226"/>
      <c r="D28" s="226"/>
      <c r="E28" s="113">
        <f t="shared" si="1"/>
        <v>0</v>
      </c>
      <c r="F28" s="132"/>
      <c r="G28" s="137"/>
      <c r="H28" s="137"/>
    </row>
    <row r="29" spans="1:8">
      <c r="A29" s="114" t="s">
        <v>118</v>
      </c>
      <c r="B29" s="115" t="s">
        <v>119</v>
      </c>
      <c r="C29" s="226"/>
      <c r="D29" s="226"/>
      <c r="E29" s="113">
        <f t="shared" si="1"/>
        <v>0</v>
      </c>
      <c r="F29" s="132"/>
      <c r="G29" s="137"/>
      <c r="H29" s="137"/>
    </row>
    <row r="30" spans="1:8">
      <c r="A30" s="114" t="s">
        <v>120</v>
      </c>
      <c r="B30" s="115" t="s">
        <v>20</v>
      </c>
      <c r="C30" s="226"/>
      <c r="D30" s="226"/>
      <c r="E30" s="113">
        <f t="shared" si="1"/>
        <v>0</v>
      </c>
      <c r="F30" s="132"/>
      <c r="G30" s="137"/>
      <c r="H30" s="137"/>
    </row>
    <row r="31" spans="1:8">
      <c r="A31" s="114" t="s">
        <v>121</v>
      </c>
      <c r="B31" s="118" t="s">
        <v>94</v>
      </c>
      <c r="C31" s="226"/>
      <c r="D31" s="226"/>
      <c r="E31" s="113">
        <f t="shared" si="1"/>
        <v>0</v>
      </c>
      <c r="F31" s="132"/>
      <c r="G31" s="137"/>
      <c r="H31" s="137"/>
    </row>
    <row r="32" spans="1:8">
      <c r="A32" s="114" t="s">
        <v>122</v>
      </c>
      <c r="B32" s="118" t="s">
        <v>95</v>
      </c>
      <c r="C32" s="226"/>
      <c r="D32" s="226"/>
      <c r="E32" s="113">
        <f t="shared" si="1"/>
        <v>0</v>
      </c>
      <c r="F32" s="132"/>
      <c r="G32" s="137"/>
      <c r="H32" s="137"/>
    </row>
    <row r="33" spans="1:6">
      <c r="A33" s="114" t="s">
        <v>123</v>
      </c>
      <c r="B33" s="118" t="s">
        <v>96</v>
      </c>
      <c r="C33" s="226"/>
      <c r="D33" s="226"/>
      <c r="E33" s="113">
        <f t="shared" si="1"/>
        <v>0</v>
      </c>
      <c r="F33" s="132"/>
    </row>
    <row r="34" spans="1:6">
      <c r="A34" s="114" t="s">
        <v>124</v>
      </c>
      <c r="B34" s="118" t="s">
        <v>97</v>
      </c>
      <c r="C34" s="226"/>
      <c r="D34" s="226"/>
      <c r="E34" s="113">
        <f t="shared" si="1"/>
        <v>0</v>
      </c>
      <c r="F34" s="132"/>
    </row>
    <row r="35" spans="1:6">
      <c r="A35" s="114"/>
      <c r="B35" s="112" t="s">
        <v>21</v>
      </c>
      <c r="C35" s="226"/>
      <c r="D35" s="226"/>
      <c r="E35" s="113">
        <f t="shared" si="1"/>
        <v>0</v>
      </c>
      <c r="F35" s="132"/>
    </row>
    <row r="36" spans="1:6">
      <c r="A36" s="114" t="s">
        <v>125</v>
      </c>
      <c r="B36" s="115" t="s">
        <v>22</v>
      </c>
      <c r="C36" s="226"/>
      <c r="D36" s="226"/>
      <c r="E36" s="113">
        <f t="shared" si="1"/>
        <v>0</v>
      </c>
      <c r="F36" s="132"/>
    </row>
    <row r="37" spans="1:6">
      <c r="A37" s="114" t="s">
        <v>126</v>
      </c>
      <c r="B37" s="115" t="s">
        <v>371</v>
      </c>
      <c r="C37" s="226"/>
      <c r="D37" s="226"/>
      <c r="E37" s="113">
        <f t="shared" si="1"/>
        <v>0</v>
      </c>
      <c r="F37" s="132"/>
    </row>
    <row r="38" spans="1:6">
      <c r="A38" s="114" t="s">
        <v>127</v>
      </c>
      <c r="B38" s="115" t="s">
        <v>372</v>
      </c>
      <c r="C38" s="226"/>
      <c r="D38" s="226"/>
      <c r="E38" s="113">
        <f t="shared" si="1"/>
        <v>0</v>
      </c>
      <c r="F38" s="132"/>
    </row>
    <row r="39" spans="1:6">
      <c r="A39" s="114" t="s">
        <v>128</v>
      </c>
      <c r="B39" s="115" t="s">
        <v>373</v>
      </c>
      <c r="C39" s="226"/>
      <c r="D39" s="226"/>
      <c r="E39" s="113">
        <f t="shared" si="1"/>
        <v>0</v>
      </c>
      <c r="F39" s="132"/>
    </row>
    <row r="40" spans="1:6">
      <c r="A40" s="127">
        <v>3</v>
      </c>
      <c r="B40" s="115" t="s">
        <v>374</v>
      </c>
      <c r="C40" s="226"/>
      <c r="D40" s="226"/>
      <c r="E40" s="113">
        <f t="shared" si="1"/>
        <v>0</v>
      </c>
      <c r="F40" s="132"/>
    </row>
    <row r="41" spans="1:6">
      <c r="A41" s="117"/>
      <c r="B41" s="112" t="s">
        <v>23</v>
      </c>
      <c r="C41" s="226"/>
      <c r="D41" s="226"/>
      <c r="E41" s="113">
        <f t="shared" ref="E41:E51" si="2">C41*D41</f>
        <v>0</v>
      </c>
      <c r="F41" s="132"/>
    </row>
    <row r="42" spans="1:6">
      <c r="A42" s="114" t="s">
        <v>129</v>
      </c>
      <c r="B42" s="115" t="s">
        <v>130</v>
      </c>
      <c r="C42" s="226"/>
      <c r="D42" s="226"/>
      <c r="E42" s="113">
        <f t="shared" si="2"/>
        <v>0</v>
      </c>
      <c r="F42" s="132"/>
    </row>
    <row r="43" spans="1:6">
      <c r="A43" s="114" t="s">
        <v>131</v>
      </c>
      <c r="B43" s="115" t="s">
        <v>132</v>
      </c>
      <c r="C43" s="226"/>
      <c r="D43" s="226"/>
      <c r="E43" s="113">
        <f t="shared" si="2"/>
        <v>0</v>
      </c>
      <c r="F43" s="132"/>
    </row>
    <row r="44" spans="1:6">
      <c r="A44" s="114" t="s">
        <v>133</v>
      </c>
      <c r="B44" s="115" t="s">
        <v>134</v>
      </c>
      <c r="C44" s="226"/>
      <c r="D44" s="226"/>
      <c r="E44" s="113">
        <f t="shared" si="2"/>
        <v>0</v>
      </c>
      <c r="F44" s="132"/>
    </row>
    <row r="45" spans="1:6">
      <c r="A45" s="114" t="s">
        <v>135</v>
      </c>
      <c r="B45" s="115" t="s">
        <v>136</v>
      </c>
      <c r="C45" s="226"/>
      <c r="D45" s="226"/>
      <c r="E45" s="113">
        <f t="shared" si="2"/>
        <v>0</v>
      </c>
      <c r="F45" s="132"/>
    </row>
    <row r="46" spans="1:6">
      <c r="A46" s="114" t="s">
        <v>137</v>
      </c>
      <c r="B46" s="115" t="s">
        <v>138</v>
      </c>
      <c r="C46" s="226"/>
      <c r="D46" s="226"/>
      <c r="E46" s="113">
        <f t="shared" si="2"/>
        <v>0</v>
      </c>
      <c r="F46" s="132"/>
    </row>
    <row r="47" spans="1:6">
      <c r="A47" s="114" t="s">
        <v>139</v>
      </c>
      <c r="B47" s="115" t="s">
        <v>140</v>
      </c>
      <c r="C47" s="226"/>
      <c r="D47" s="226"/>
      <c r="E47" s="113">
        <f t="shared" si="2"/>
        <v>0</v>
      </c>
      <c r="F47" s="132"/>
    </row>
    <row r="48" spans="1:6">
      <c r="A48" s="114" t="s">
        <v>141</v>
      </c>
      <c r="B48" s="115" t="s">
        <v>142</v>
      </c>
      <c r="C48" s="226"/>
      <c r="D48" s="226"/>
      <c r="E48" s="113">
        <f t="shared" si="2"/>
        <v>0</v>
      </c>
      <c r="F48" s="132"/>
    </row>
    <row r="49" spans="1:6">
      <c r="A49" s="114" t="s">
        <v>143</v>
      </c>
      <c r="B49" s="115" t="s">
        <v>144</v>
      </c>
      <c r="C49" s="226"/>
      <c r="D49" s="226"/>
      <c r="E49" s="113">
        <f t="shared" si="2"/>
        <v>0</v>
      </c>
      <c r="F49" s="132"/>
    </row>
    <row r="50" spans="1:6">
      <c r="A50" s="114" t="s">
        <v>145</v>
      </c>
      <c r="B50" s="115" t="s">
        <v>146</v>
      </c>
      <c r="C50" s="226"/>
      <c r="D50" s="226"/>
      <c r="E50" s="113">
        <f t="shared" si="2"/>
        <v>0</v>
      </c>
      <c r="F50" s="132"/>
    </row>
    <row r="51" spans="1:6">
      <c r="A51" s="114" t="s">
        <v>147</v>
      </c>
      <c r="B51" s="115" t="s">
        <v>148</v>
      </c>
      <c r="C51" s="226"/>
      <c r="D51" s="226"/>
      <c r="E51" s="113">
        <f t="shared" si="2"/>
        <v>0</v>
      </c>
      <c r="F51" s="132"/>
    </row>
    <row r="52" spans="1:6">
      <c r="A52" s="108">
        <v>4</v>
      </c>
      <c r="B52" s="109" t="s">
        <v>24</v>
      </c>
      <c r="C52" s="226"/>
      <c r="D52" s="226"/>
      <c r="E52" s="110"/>
      <c r="F52" s="132"/>
    </row>
    <row r="53" spans="1:6">
      <c r="A53" s="117"/>
      <c r="B53" s="112" t="s">
        <v>25</v>
      </c>
      <c r="C53" s="226"/>
      <c r="D53" s="226"/>
      <c r="E53" s="113">
        <f t="shared" ref="E53:E64" si="3">C53*D53</f>
        <v>0</v>
      </c>
      <c r="F53" s="132"/>
    </row>
    <row r="54" spans="1:6">
      <c r="A54" s="114" t="s">
        <v>149</v>
      </c>
      <c r="B54" s="115" t="s">
        <v>150</v>
      </c>
      <c r="C54" s="226"/>
      <c r="D54" s="226"/>
      <c r="E54" s="113">
        <f t="shared" si="3"/>
        <v>0</v>
      </c>
      <c r="F54" s="132"/>
    </row>
    <row r="55" spans="1:6">
      <c r="A55" s="114" t="s">
        <v>151</v>
      </c>
      <c r="B55" s="115" t="s">
        <v>152</v>
      </c>
      <c r="C55" s="226"/>
      <c r="D55" s="226"/>
      <c r="E55" s="113">
        <f t="shared" si="3"/>
        <v>0</v>
      </c>
      <c r="F55" s="132"/>
    </row>
    <row r="56" spans="1:6">
      <c r="A56" s="114" t="s">
        <v>153</v>
      </c>
      <c r="B56" s="115" t="s">
        <v>154</v>
      </c>
      <c r="C56" s="226"/>
      <c r="D56" s="226"/>
      <c r="E56" s="113">
        <f t="shared" si="3"/>
        <v>0</v>
      </c>
      <c r="F56" s="132"/>
    </row>
    <row r="57" spans="1:6">
      <c r="A57" s="114" t="s">
        <v>155</v>
      </c>
      <c r="B57" s="115" t="s">
        <v>156</v>
      </c>
      <c r="C57" s="226"/>
      <c r="D57" s="226"/>
      <c r="E57" s="113">
        <f t="shared" si="3"/>
        <v>0</v>
      </c>
      <c r="F57" s="132"/>
    </row>
    <row r="58" spans="1:6">
      <c r="A58" s="114"/>
      <c r="B58" s="112" t="s">
        <v>26</v>
      </c>
      <c r="C58" s="226"/>
      <c r="D58" s="226"/>
      <c r="E58" s="113">
        <f t="shared" si="3"/>
        <v>0</v>
      </c>
      <c r="F58" s="132"/>
    </row>
    <row r="59" spans="1:6">
      <c r="A59" s="114" t="s">
        <v>157</v>
      </c>
      <c r="B59" s="115" t="s">
        <v>158</v>
      </c>
      <c r="C59" s="226"/>
      <c r="D59" s="226"/>
      <c r="E59" s="113">
        <f t="shared" si="3"/>
        <v>0</v>
      </c>
      <c r="F59" s="132"/>
    </row>
    <row r="60" spans="1:6">
      <c r="A60" s="114" t="s">
        <v>159</v>
      </c>
      <c r="B60" s="115" t="s">
        <v>160</v>
      </c>
      <c r="C60" s="226"/>
      <c r="D60" s="226"/>
      <c r="E60" s="113">
        <f t="shared" si="3"/>
        <v>0</v>
      </c>
      <c r="F60" s="132"/>
    </row>
    <row r="61" spans="1:6">
      <c r="A61" s="114" t="s">
        <v>161</v>
      </c>
      <c r="B61" s="115" t="s">
        <v>162</v>
      </c>
      <c r="C61" s="226"/>
      <c r="D61" s="226"/>
      <c r="E61" s="113">
        <f t="shared" si="3"/>
        <v>0</v>
      </c>
      <c r="F61" s="132"/>
    </row>
    <row r="62" spans="1:6">
      <c r="A62" s="114" t="s">
        <v>163</v>
      </c>
      <c r="B62" s="115" t="s">
        <v>164</v>
      </c>
      <c r="C62" s="226"/>
      <c r="D62" s="226"/>
      <c r="E62" s="113">
        <f t="shared" si="3"/>
        <v>0</v>
      </c>
      <c r="F62" s="132"/>
    </row>
    <row r="63" spans="1:6">
      <c r="A63" s="114" t="s">
        <v>165</v>
      </c>
      <c r="B63" s="115" t="s">
        <v>166</v>
      </c>
      <c r="C63" s="226"/>
      <c r="D63" s="226"/>
      <c r="E63" s="113">
        <f t="shared" si="3"/>
        <v>0</v>
      </c>
      <c r="F63" s="132"/>
    </row>
    <row r="64" spans="1:6">
      <c r="A64" s="114" t="s">
        <v>167</v>
      </c>
      <c r="B64" s="115" t="s">
        <v>168</v>
      </c>
      <c r="C64" s="226"/>
      <c r="D64" s="226"/>
      <c r="E64" s="113">
        <f t="shared" si="3"/>
        <v>0</v>
      </c>
      <c r="F64" s="132"/>
    </row>
    <row r="65" spans="1:6">
      <c r="A65" s="108">
        <v>5</v>
      </c>
      <c r="B65" s="109" t="s">
        <v>27</v>
      </c>
      <c r="C65" s="226"/>
      <c r="D65" s="226"/>
      <c r="E65" s="110"/>
      <c r="F65" s="132"/>
    </row>
    <row r="66" spans="1:6">
      <c r="A66" s="114" t="s">
        <v>169</v>
      </c>
      <c r="B66" s="112" t="s">
        <v>170</v>
      </c>
      <c r="C66" s="226"/>
      <c r="D66" s="226"/>
      <c r="E66" s="113">
        <f t="shared" ref="E66:E68" si="4">C66*D66</f>
        <v>0</v>
      </c>
      <c r="F66" s="132"/>
    </row>
    <row r="67" spans="1:6">
      <c r="A67" s="114" t="s">
        <v>171</v>
      </c>
      <c r="B67" s="112" t="s">
        <v>172</v>
      </c>
      <c r="C67" s="226"/>
      <c r="D67" s="226"/>
      <c r="E67" s="113">
        <f t="shared" si="4"/>
        <v>0</v>
      </c>
      <c r="F67" s="132"/>
    </row>
    <row r="68" spans="1:6">
      <c r="A68" s="114" t="s">
        <v>173</v>
      </c>
      <c r="B68" s="112" t="s">
        <v>174</v>
      </c>
      <c r="C68" s="226"/>
      <c r="D68" s="226"/>
      <c r="E68" s="113">
        <f t="shared" si="4"/>
        <v>0</v>
      </c>
      <c r="F68" s="132"/>
    </row>
    <row r="69" spans="1:6">
      <c r="A69" s="108">
        <v>6</v>
      </c>
      <c r="B69" s="109" t="s">
        <v>175</v>
      </c>
      <c r="C69" s="226"/>
      <c r="D69" s="226"/>
      <c r="E69" s="110"/>
      <c r="F69" s="132"/>
    </row>
    <row r="70" spans="1:6">
      <c r="A70" s="114" t="s">
        <v>176</v>
      </c>
      <c r="B70" s="112" t="s">
        <v>170</v>
      </c>
      <c r="C70" s="226"/>
      <c r="D70" s="226"/>
      <c r="E70" s="113">
        <f t="shared" ref="E70:E72" si="5">C70*D70</f>
        <v>0</v>
      </c>
      <c r="F70" s="132"/>
    </row>
    <row r="71" spans="1:6">
      <c r="A71" s="114" t="s">
        <v>177</v>
      </c>
      <c r="B71" s="112" t="s">
        <v>172</v>
      </c>
      <c r="C71" s="226"/>
      <c r="D71" s="226"/>
      <c r="E71" s="113">
        <f t="shared" si="5"/>
        <v>0</v>
      </c>
      <c r="F71" s="132"/>
    </row>
    <row r="72" spans="1:6">
      <c r="A72" s="114" t="s">
        <v>178</v>
      </c>
      <c r="B72" s="112" t="s">
        <v>174</v>
      </c>
      <c r="C72" s="226"/>
      <c r="D72" s="226"/>
      <c r="E72" s="113">
        <f t="shared" si="5"/>
        <v>0</v>
      </c>
      <c r="F72" s="132"/>
    </row>
    <row r="73" spans="1:6">
      <c r="A73" s="108">
        <v>7</v>
      </c>
      <c r="B73" s="109" t="s">
        <v>28</v>
      </c>
      <c r="C73" s="226"/>
      <c r="D73" s="226"/>
      <c r="E73" s="110"/>
      <c r="F73" s="132"/>
    </row>
    <row r="74" spans="1:6">
      <c r="A74" s="114" t="s">
        <v>179</v>
      </c>
      <c r="B74" s="112" t="s">
        <v>180</v>
      </c>
      <c r="C74" s="226"/>
      <c r="D74" s="226"/>
      <c r="E74" s="113">
        <f t="shared" ref="E74:E76" si="6">C74*D74</f>
        <v>0</v>
      </c>
      <c r="F74" s="132"/>
    </row>
    <row r="75" spans="1:6">
      <c r="A75" s="114" t="s">
        <v>181</v>
      </c>
      <c r="B75" s="112" t="s">
        <v>172</v>
      </c>
      <c r="C75" s="226"/>
      <c r="D75" s="226"/>
      <c r="E75" s="113">
        <f t="shared" si="6"/>
        <v>0</v>
      </c>
      <c r="F75" s="132"/>
    </row>
    <row r="76" spans="1:6">
      <c r="A76" s="114" t="s">
        <v>182</v>
      </c>
      <c r="B76" s="112" t="s">
        <v>174</v>
      </c>
      <c r="C76" s="226"/>
      <c r="D76" s="226"/>
      <c r="E76" s="113">
        <f t="shared" si="6"/>
        <v>0</v>
      </c>
      <c r="F76" s="132"/>
    </row>
    <row r="77" spans="1:6">
      <c r="A77" s="108">
        <v>8</v>
      </c>
      <c r="B77" s="109" t="s">
        <v>29</v>
      </c>
      <c r="C77" s="226"/>
      <c r="D77" s="226"/>
      <c r="E77" s="110"/>
      <c r="F77" s="132"/>
    </row>
    <row r="78" spans="1:6">
      <c r="A78" s="117"/>
      <c r="B78" s="112" t="s">
        <v>30</v>
      </c>
      <c r="C78" s="226"/>
      <c r="D78" s="226"/>
      <c r="E78" s="113">
        <f t="shared" ref="E78:E83" si="7">C78*D78</f>
        <v>0</v>
      </c>
      <c r="F78" s="132"/>
    </row>
    <row r="79" spans="1:6">
      <c r="A79" s="114" t="s">
        <v>183</v>
      </c>
      <c r="B79" s="115" t="s">
        <v>31</v>
      </c>
      <c r="C79" s="226"/>
      <c r="D79" s="226"/>
      <c r="E79" s="113">
        <f t="shared" si="7"/>
        <v>0</v>
      </c>
      <c r="F79" s="132"/>
    </row>
    <row r="80" spans="1:6">
      <c r="A80" s="114" t="s">
        <v>184</v>
      </c>
      <c r="B80" s="115" t="s">
        <v>32</v>
      </c>
      <c r="C80" s="226"/>
      <c r="D80" s="226"/>
      <c r="E80" s="113">
        <f t="shared" si="7"/>
        <v>0</v>
      </c>
      <c r="F80" s="132"/>
    </row>
    <row r="81" spans="1:6">
      <c r="A81" s="114" t="s">
        <v>185</v>
      </c>
      <c r="B81" s="115" t="s">
        <v>33</v>
      </c>
      <c r="C81" s="226"/>
      <c r="D81" s="226"/>
      <c r="E81" s="113">
        <f t="shared" si="7"/>
        <v>0</v>
      </c>
      <c r="F81" s="132"/>
    </row>
    <row r="82" spans="1:6">
      <c r="A82" s="114" t="s">
        <v>186</v>
      </c>
      <c r="B82" s="112" t="s">
        <v>172</v>
      </c>
      <c r="C82" s="226"/>
      <c r="D82" s="226"/>
      <c r="E82" s="113">
        <f t="shared" si="7"/>
        <v>0</v>
      </c>
      <c r="F82" s="132"/>
    </row>
    <row r="83" spans="1:6">
      <c r="A83" s="114" t="s">
        <v>187</v>
      </c>
      <c r="B83" s="112" t="s">
        <v>174</v>
      </c>
      <c r="C83" s="226"/>
      <c r="D83" s="226"/>
      <c r="E83" s="113">
        <f t="shared" si="7"/>
        <v>0</v>
      </c>
      <c r="F83" s="132"/>
    </row>
    <row r="84" spans="1:6">
      <c r="A84" s="108">
        <v>9</v>
      </c>
      <c r="B84" s="109" t="s">
        <v>34</v>
      </c>
      <c r="C84" s="226"/>
      <c r="D84" s="226"/>
      <c r="E84" s="110"/>
      <c r="F84" s="132"/>
    </row>
    <row r="85" spans="1:6">
      <c r="A85" s="114" t="s">
        <v>188</v>
      </c>
      <c r="B85" s="112" t="s">
        <v>170</v>
      </c>
      <c r="C85" s="226"/>
      <c r="D85" s="226"/>
      <c r="E85" s="113">
        <f t="shared" ref="E85:E87" si="8">C85*D85</f>
        <v>0</v>
      </c>
      <c r="F85" s="132"/>
    </row>
    <row r="86" spans="1:6">
      <c r="A86" s="114" t="s">
        <v>189</v>
      </c>
      <c r="B86" s="112" t="s">
        <v>172</v>
      </c>
      <c r="C86" s="226"/>
      <c r="D86" s="226"/>
      <c r="E86" s="113">
        <f t="shared" si="8"/>
        <v>0</v>
      </c>
      <c r="F86" s="132"/>
    </row>
    <row r="87" spans="1:6">
      <c r="A87" s="114" t="s">
        <v>190</v>
      </c>
      <c r="B87" s="112" t="s">
        <v>174</v>
      </c>
      <c r="C87" s="226"/>
      <c r="D87" s="226"/>
      <c r="E87" s="113">
        <f t="shared" si="8"/>
        <v>0</v>
      </c>
      <c r="F87" s="132"/>
    </row>
    <row r="88" spans="1:6">
      <c r="A88" s="108">
        <v>10</v>
      </c>
      <c r="B88" s="109" t="s">
        <v>35</v>
      </c>
      <c r="C88" s="226"/>
      <c r="D88" s="226"/>
      <c r="E88" s="110"/>
      <c r="F88" s="132"/>
    </row>
    <row r="89" spans="1:6">
      <c r="A89" s="117"/>
      <c r="B89" s="112" t="s">
        <v>36</v>
      </c>
      <c r="C89" s="226"/>
      <c r="D89" s="226"/>
      <c r="E89" s="113">
        <f t="shared" ref="E89:E110" si="9">C89*D89</f>
        <v>0</v>
      </c>
      <c r="F89" s="132"/>
    </row>
    <row r="90" spans="1:6">
      <c r="A90" s="114" t="s">
        <v>191</v>
      </c>
      <c r="B90" s="115" t="s">
        <v>192</v>
      </c>
      <c r="C90" s="226"/>
      <c r="D90" s="226"/>
      <c r="E90" s="113">
        <f t="shared" si="9"/>
        <v>0</v>
      </c>
      <c r="F90" s="132"/>
    </row>
    <row r="91" spans="1:6">
      <c r="A91" s="114" t="s">
        <v>193</v>
      </c>
      <c r="B91" s="115" t="s">
        <v>194</v>
      </c>
      <c r="C91" s="226"/>
      <c r="D91" s="226"/>
      <c r="E91" s="113">
        <f t="shared" si="9"/>
        <v>0</v>
      </c>
      <c r="F91" s="132"/>
    </row>
    <row r="92" spans="1:6">
      <c r="A92" s="114" t="s">
        <v>195</v>
      </c>
      <c r="B92" s="115" t="s">
        <v>196</v>
      </c>
      <c r="C92" s="226"/>
      <c r="D92" s="226"/>
      <c r="E92" s="113">
        <f t="shared" si="9"/>
        <v>0</v>
      </c>
      <c r="F92" s="132"/>
    </row>
    <row r="93" spans="1:6">
      <c r="A93" s="114"/>
      <c r="B93" s="112" t="s">
        <v>37</v>
      </c>
      <c r="C93" s="226"/>
      <c r="D93" s="226"/>
      <c r="E93" s="113">
        <f t="shared" si="9"/>
        <v>0</v>
      </c>
      <c r="F93" s="132"/>
    </row>
    <row r="94" spans="1:6">
      <c r="A94" s="114" t="s">
        <v>197</v>
      </c>
      <c r="B94" s="115" t="s">
        <v>198</v>
      </c>
      <c r="C94" s="226"/>
      <c r="D94" s="226"/>
      <c r="E94" s="113">
        <f t="shared" si="9"/>
        <v>0</v>
      </c>
      <c r="F94" s="132"/>
    </row>
    <row r="95" spans="1:6">
      <c r="A95" s="114" t="s">
        <v>199</v>
      </c>
      <c r="B95" s="115" t="s">
        <v>200</v>
      </c>
      <c r="C95" s="226"/>
      <c r="D95" s="226"/>
      <c r="E95" s="113">
        <f t="shared" si="9"/>
        <v>0</v>
      </c>
      <c r="F95" s="132"/>
    </row>
    <row r="96" spans="1:6">
      <c r="A96" s="114"/>
      <c r="B96" s="112" t="s">
        <v>38</v>
      </c>
      <c r="C96" s="226"/>
      <c r="D96" s="226"/>
      <c r="E96" s="113">
        <f t="shared" si="9"/>
        <v>0</v>
      </c>
      <c r="F96" s="132"/>
    </row>
    <row r="97" spans="1:6">
      <c r="A97" s="114" t="s">
        <v>201</v>
      </c>
      <c r="B97" s="115" t="s">
        <v>202</v>
      </c>
      <c r="C97" s="226"/>
      <c r="D97" s="226"/>
      <c r="E97" s="113">
        <f t="shared" si="9"/>
        <v>0</v>
      </c>
      <c r="F97" s="132"/>
    </row>
    <row r="98" spans="1:6">
      <c r="A98" s="114" t="s">
        <v>203</v>
      </c>
      <c r="B98" s="115" t="s">
        <v>204</v>
      </c>
      <c r="C98" s="226"/>
      <c r="D98" s="226"/>
      <c r="E98" s="113">
        <f t="shared" si="9"/>
        <v>0</v>
      </c>
      <c r="F98" s="132"/>
    </row>
    <row r="99" spans="1:6">
      <c r="A99" s="114" t="s">
        <v>205</v>
      </c>
      <c r="B99" s="115" t="s">
        <v>206</v>
      </c>
      <c r="C99" s="226"/>
      <c r="D99" s="226"/>
      <c r="E99" s="113">
        <f t="shared" si="9"/>
        <v>0</v>
      </c>
      <c r="F99" s="132"/>
    </row>
    <row r="100" spans="1:6">
      <c r="A100" s="114" t="s">
        <v>207</v>
      </c>
      <c r="B100" s="115" t="s">
        <v>208</v>
      </c>
      <c r="C100" s="226"/>
      <c r="D100" s="226"/>
      <c r="E100" s="113">
        <f t="shared" si="9"/>
        <v>0</v>
      </c>
      <c r="F100" s="132"/>
    </row>
    <row r="101" spans="1:6">
      <c r="A101" s="114" t="s">
        <v>209</v>
      </c>
      <c r="B101" s="115" t="s">
        <v>210</v>
      </c>
      <c r="C101" s="226"/>
      <c r="D101" s="226"/>
      <c r="E101" s="113">
        <f t="shared" si="9"/>
        <v>0</v>
      </c>
      <c r="F101" s="132"/>
    </row>
    <row r="102" spans="1:6">
      <c r="A102" s="114" t="s">
        <v>211</v>
      </c>
      <c r="B102" s="115" t="s">
        <v>212</v>
      </c>
      <c r="C102" s="226"/>
      <c r="D102" s="226"/>
      <c r="E102" s="113">
        <f t="shared" si="9"/>
        <v>0</v>
      </c>
      <c r="F102" s="132"/>
    </row>
    <row r="103" spans="1:6">
      <c r="A103" s="114"/>
      <c r="B103" s="112" t="s">
        <v>39</v>
      </c>
      <c r="C103" s="226"/>
      <c r="D103" s="226"/>
      <c r="E103" s="113">
        <f t="shared" si="9"/>
        <v>0</v>
      </c>
      <c r="F103" s="132"/>
    </row>
    <row r="104" spans="1:6">
      <c r="A104" s="114" t="s">
        <v>213</v>
      </c>
      <c r="B104" s="115" t="s">
        <v>214</v>
      </c>
      <c r="C104" s="226"/>
      <c r="D104" s="226"/>
      <c r="E104" s="113">
        <f t="shared" si="9"/>
        <v>0</v>
      </c>
      <c r="F104" s="132"/>
    </row>
    <row r="105" spans="1:6">
      <c r="A105" s="114" t="s">
        <v>215</v>
      </c>
      <c r="B105" s="115" t="s">
        <v>216</v>
      </c>
      <c r="C105" s="226"/>
      <c r="D105" s="226"/>
      <c r="E105" s="113">
        <f t="shared" si="9"/>
        <v>0</v>
      </c>
      <c r="F105" s="132"/>
    </row>
    <row r="106" spans="1:6">
      <c r="A106" s="114" t="s">
        <v>217</v>
      </c>
      <c r="B106" s="115" t="s">
        <v>218</v>
      </c>
      <c r="C106" s="226"/>
      <c r="D106" s="226"/>
      <c r="E106" s="113">
        <f t="shared" si="9"/>
        <v>0</v>
      </c>
      <c r="F106" s="132"/>
    </row>
    <row r="107" spans="1:6">
      <c r="A107" s="114" t="s">
        <v>219</v>
      </c>
      <c r="B107" s="115" t="s">
        <v>220</v>
      </c>
      <c r="C107" s="226"/>
      <c r="D107" s="226"/>
      <c r="E107" s="113">
        <f t="shared" si="9"/>
        <v>0</v>
      </c>
      <c r="F107" s="132"/>
    </row>
    <row r="108" spans="1:6">
      <c r="A108" s="114" t="s">
        <v>221</v>
      </c>
      <c r="B108" s="115" t="s">
        <v>222</v>
      </c>
      <c r="C108" s="226"/>
      <c r="D108" s="226"/>
      <c r="E108" s="113">
        <f t="shared" si="9"/>
        <v>0</v>
      </c>
      <c r="F108" s="132"/>
    </row>
    <row r="109" spans="1:6">
      <c r="A109" s="114" t="s">
        <v>223</v>
      </c>
      <c r="B109" s="115" t="s">
        <v>224</v>
      </c>
      <c r="C109" s="226"/>
      <c r="D109" s="226"/>
      <c r="E109" s="113">
        <f t="shared" si="9"/>
        <v>0</v>
      </c>
      <c r="F109" s="132"/>
    </row>
    <row r="110" spans="1:6">
      <c r="A110" s="114" t="s">
        <v>225</v>
      </c>
      <c r="B110" s="115" t="s">
        <v>226</v>
      </c>
      <c r="C110" s="226"/>
      <c r="D110" s="226"/>
      <c r="E110" s="113">
        <f t="shared" si="9"/>
        <v>0</v>
      </c>
      <c r="F110" s="132"/>
    </row>
    <row r="111" spans="1:6">
      <c r="A111" s="108">
        <v>11</v>
      </c>
      <c r="B111" s="109" t="s">
        <v>40</v>
      </c>
      <c r="C111" s="226"/>
      <c r="D111" s="226"/>
      <c r="E111" s="110"/>
      <c r="F111" s="132"/>
    </row>
    <row r="112" spans="1:6">
      <c r="A112" s="117"/>
      <c r="B112" s="112" t="s">
        <v>41</v>
      </c>
      <c r="C112" s="226"/>
      <c r="D112" s="226"/>
      <c r="E112" s="113">
        <f t="shared" ref="E112:E119" si="10">C112*D112</f>
        <v>0</v>
      </c>
      <c r="F112" s="132"/>
    </row>
    <row r="113" spans="1:13">
      <c r="A113" s="114" t="s">
        <v>227</v>
      </c>
      <c r="B113" s="115" t="s">
        <v>228</v>
      </c>
      <c r="C113" s="226"/>
      <c r="D113" s="226"/>
      <c r="E113" s="113">
        <f t="shared" si="10"/>
        <v>0</v>
      </c>
      <c r="F113" s="132"/>
    </row>
    <row r="114" spans="1:13">
      <c r="A114" s="114"/>
      <c r="B114" s="112" t="s">
        <v>42</v>
      </c>
      <c r="C114" s="226"/>
      <c r="D114" s="226"/>
      <c r="E114" s="113">
        <f t="shared" si="10"/>
        <v>0</v>
      </c>
      <c r="F114" s="132"/>
    </row>
    <row r="115" spans="1:13" ht="15">
      <c r="A115" s="114" t="s">
        <v>229</v>
      </c>
      <c r="B115" s="115" t="s">
        <v>230</v>
      </c>
      <c r="C115" s="226"/>
      <c r="D115" s="226"/>
      <c r="E115" s="113">
        <f t="shared" si="10"/>
        <v>0</v>
      </c>
      <c r="F115" s="132"/>
    </row>
    <row r="116" spans="1:13" ht="15">
      <c r="A116" s="114" t="s">
        <v>231</v>
      </c>
      <c r="B116" s="115" t="s">
        <v>230</v>
      </c>
      <c r="C116" s="226"/>
      <c r="D116" s="226"/>
      <c r="E116" s="113">
        <v>0</v>
      </c>
      <c r="F116" s="132"/>
    </row>
    <row r="117" spans="1:13">
      <c r="A117" s="114" t="s">
        <v>232</v>
      </c>
      <c r="B117" s="112" t="s">
        <v>170</v>
      </c>
      <c r="C117" s="226"/>
      <c r="D117" s="226"/>
      <c r="E117" s="113">
        <f t="shared" si="10"/>
        <v>0</v>
      </c>
      <c r="F117" s="132"/>
    </row>
    <row r="118" spans="1:13">
      <c r="A118" s="114" t="s">
        <v>233</v>
      </c>
      <c r="B118" s="112" t="s">
        <v>172</v>
      </c>
      <c r="C118" s="226"/>
      <c r="D118" s="226"/>
      <c r="E118" s="113">
        <f t="shared" si="10"/>
        <v>0</v>
      </c>
      <c r="F118" s="132"/>
    </row>
    <row r="119" spans="1:13">
      <c r="A119" s="114" t="s">
        <v>234</v>
      </c>
      <c r="B119" s="112" t="s">
        <v>174</v>
      </c>
      <c r="C119" s="226"/>
      <c r="D119" s="226"/>
      <c r="E119" s="113">
        <f t="shared" si="10"/>
        <v>0</v>
      </c>
      <c r="F119" s="132"/>
      <c r="G119" s="290" t="s">
        <v>358</v>
      </c>
      <c r="H119" s="290"/>
      <c r="I119" s="290"/>
      <c r="J119" s="290"/>
      <c r="K119" s="290"/>
      <c r="L119" s="290"/>
    </row>
    <row r="120" spans="1:13" ht="21.75" customHeight="1">
      <c r="A120" s="108" t="s">
        <v>49</v>
      </c>
      <c r="B120" s="109" t="s">
        <v>78</v>
      </c>
      <c r="C120" s="226"/>
      <c r="D120" s="227" t="s">
        <v>359</v>
      </c>
      <c r="E120" s="120">
        <f>SUM(E7:E119)</f>
        <v>0</v>
      </c>
      <c r="F120" s="133"/>
      <c r="G120" s="121" t="s">
        <v>360</v>
      </c>
      <c r="H120" s="121" t="s">
        <v>361</v>
      </c>
      <c r="I120" s="121"/>
      <c r="J120" s="121" t="s">
        <v>362</v>
      </c>
      <c r="K120" s="121" t="s">
        <v>363</v>
      </c>
      <c r="L120" s="121"/>
    </row>
    <row r="121" spans="1:13" ht="15">
      <c r="A121" s="3" t="s">
        <v>50</v>
      </c>
      <c r="B121" s="112" t="s">
        <v>51</v>
      </c>
      <c r="C121" s="113"/>
      <c r="D121" s="228"/>
      <c r="E121" s="129"/>
      <c r="F121" s="131">
        <f>E121-E120</f>
        <v>0</v>
      </c>
      <c r="G121" s="121">
        <f>MATCH(CONCATENATE(A121,"**"),'[34]Форма 1 Стоимость_СМР'!$A:$A,0)</f>
        <v>8</v>
      </c>
      <c r="H121" s="121" t="e">
        <f>COUNTIF('[34]Форма 1 Стоимость_СМР'!$A:$A,CONCATENATE('Форма 1.2_Ставки маш-ч'!A121,"**"))+G121-1</f>
        <v>#VALUE!</v>
      </c>
      <c r="I121" s="121"/>
      <c r="J121" s="121" t="e">
        <f>CONCATENATE("'Форма 1 Стоимость_СМР'!J",G121,":","J",H121)</f>
        <v>#VALUE!</v>
      </c>
      <c r="K121" s="121" t="e">
        <f>CONCATENATE("'Форма 1 Стоимость_СМР'!E",G121,":","E",H121)</f>
        <v>#VALUE!</v>
      </c>
      <c r="L121" s="121"/>
    </row>
    <row r="122" spans="1:13" ht="15">
      <c r="A122" s="3" t="s">
        <v>52</v>
      </c>
      <c r="B122" s="112" t="s">
        <v>53</v>
      </c>
      <c r="C122" s="113" t="e">
        <f t="shared" ref="C122:C135" ca="1" si="11">SUMPRODUCT(INDIRECT(J122),INDIRECT(K122))/SUM(INDIRECT(K122))</f>
        <v>#VALUE!</v>
      </c>
      <c r="D122" s="228"/>
      <c r="E122" s="129"/>
      <c r="F122" s="131">
        <f>E122-D122</f>
        <v>0</v>
      </c>
      <c r="G122" s="121">
        <f>MATCH(CONCATENATE(A122,"**"),'[34]Форма 1 Стоимость_СМР'!$A:$A,0)</f>
        <v>31</v>
      </c>
      <c r="H122" s="121" t="e">
        <f>COUNTIF('[34]Форма 1 Стоимость_СМР'!$A:$A,CONCATENATE('Форма 1.2_Ставки маш-ч'!A122,"**"))+G122-1</f>
        <v>#VALUE!</v>
      </c>
      <c r="I122" s="121"/>
      <c r="J122" s="121" t="e">
        <f t="shared" ref="J122:J135" si="12">CONCATENATE("'Форма 1 Стоимость_СМР'!J",G122,":","J",H122)</f>
        <v>#VALUE!</v>
      </c>
      <c r="K122" s="121" t="e">
        <f t="shared" ref="K122:K135" si="13">CONCATENATE("'Форма 1 Стоимость_СМР'!E",G122,":","E",H122)</f>
        <v>#VALUE!</v>
      </c>
      <c r="L122" s="121"/>
    </row>
    <row r="123" spans="1:13" ht="15">
      <c r="A123" s="3" t="s">
        <v>54</v>
      </c>
      <c r="B123" s="112" t="s">
        <v>55</v>
      </c>
      <c r="C123" s="113" t="e">
        <f t="shared" ca="1" si="11"/>
        <v>#VALUE!</v>
      </c>
      <c r="D123" s="228"/>
      <c r="E123" s="128"/>
      <c r="F123" s="130"/>
      <c r="G123" s="121">
        <f>MATCH(CONCATENATE(A123,"**"),'[34]Форма 1 Стоимость_СМР'!$A:$A,0)</f>
        <v>46</v>
      </c>
      <c r="H123" s="121" t="e">
        <f>COUNTIF('[34]Форма 1 Стоимость_СМР'!$A:$A,CONCATENATE('Форма 1.2_Ставки маш-ч'!A123,"**"))+G123-1</f>
        <v>#VALUE!</v>
      </c>
      <c r="I123" s="121"/>
      <c r="J123" s="121" t="e">
        <f t="shared" si="12"/>
        <v>#VALUE!</v>
      </c>
      <c r="K123" s="121" t="e">
        <f t="shared" si="13"/>
        <v>#VALUE!</v>
      </c>
      <c r="L123" s="121"/>
    </row>
    <row r="124" spans="1:13" ht="15">
      <c r="A124" s="3" t="s">
        <v>56</v>
      </c>
      <c r="B124" s="112" t="s">
        <v>6</v>
      </c>
      <c r="C124" s="113" t="e">
        <f t="shared" ca="1" si="11"/>
        <v>#VALUE!</v>
      </c>
      <c r="D124" s="229"/>
      <c r="E124" s="134"/>
      <c r="F124" s="135"/>
      <c r="G124" s="121">
        <f>MATCH(CONCATENATE(A124,"**"),'[34]Форма 1 Стоимость_СМР'!$A:$A,0)</f>
        <v>70</v>
      </c>
      <c r="H124" s="121" t="e">
        <f>COUNTIF('[34]Форма 1 Стоимость_СМР'!$A:$A,CONCATENATE('Форма 1.2_Ставки маш-ч'!A124,"**"))+G124-1</f>
        <v>#VALUE!</v>
      </c>
      <c r="I124" s="121"/>
      <c r="J124" s="121" t="e">
        <f t="shared" si="12"/>
        <v>#VALUE!</v>
      </c>
      <c r="K124" s="121" t="e">
        <f t="shared" si="13"/>
        <v>#VALUE!</v>
      </c>
      <c r="L124" s="121"/>
    </row>
    <row r="125" spans="1:13" ht="15">
      <c r="A125" s="3" t="s">
        <v>57</v>
      </c>
      <c r="B125" s="112" t="s">
        <v>58</v>
      </c>
      <c r="C125" s="113" t="e">
        <f t="shared" ca="1" si="11"/>
        <v>#VALUE!</v>
      </c>
      <c r="D125" s="229"/>
      <c r="E125" s="134"/>
      <c r="F125" s="135"/>
      <c r="G125" s="121">
        <f>MATCH(CONCATENATE(A125,"**"),'[34]Форма 1 Стоимость_СМР'!$A:$A,0)</f>
        <v>124</v>
      </c>
      <c r="H125" s="121" t="e">
        <f>COUNTIF('[34]Форма 1 Стоимость_СМР'!$A:$A,CONCATENATE('Форма 1.2_Ставки маш-ч'!A125,"**"))+G125-1</f>
        <v>#VALUE!</v>
      </c>
      <c r="I125" s="121"/>
      <c r="J125" s="121" t="e">
        <f t="shared" si="12"/>
        <v>#VALUE!</v>
      </c>
      <c r="K125" s="121" t="e">
        <f t="shared" si="13"/>
        <v>#VALUE!</v>
      </c>
      <c r="L125" s="121"/>
    </row>
    <row r="126" spans="1:13" ht="15">
      <c r="A126" s="3" t="s">
        <v>59</v>
      </c>
      <c r="B126" s="112" t="s">
        <v>7</v>
      </c>
      <c r="C126" s="113" t="e">
        <f t="shared" ca="1" si="11"/>
        <v>#VALUE!</v>
      </c>
      <c r="D126" s="229"/>
      <c r="E126" s="134"/>
      <c r="F126" s="135"/>
      <c r="G126" s="121">
        <f>MATCH(CONCATENATE(A126,"**"),'[34]Форма 1 Стоимость_СМР'!$A:$A,0)</f>
        <v>137</v>
      </c>
      <c r="H126" s="121" t="e">
        <f>COUNTIF('[34]Форма 1 Стоимость_СМР'!$A:$A,CONCATENATE('Форма 1.2_Ставки маш-ч'!A126,"**"))+G126-1</f>
        <v>#VALUE!</v>
      </c>
      <c r="I126" s="121"/>
      <c r="J126" s="121" t="e">
        <f t="shared" si="12"/>
        <v>#VALUE!</v>
      </c>
      <c r="K126" s="121" t="e">
        <f t="shared" si="13"/>
        <v>#VALUE!</v>
      </c>
      <c r="L126" s="121"/>
    </row>
    <row r="127" spans="1:13" ht="15">
      <c r="A127" s="3" t="s">
        <v>60</v>
      </c>
      <c r="B127" s="112" t="s">
        <v>61</v>
      </c>
      <c r="C127" s="113" t="e">
        <f t="shared" ca="1" si="11"/>
        <v>#VALUE!</v>
      </c>
      <c r="D127" s="229"/>
      <c r="E127" s="134"/>
      <c r="F127" s="135"/>
      <c r="G127" s="121">
        <f>MATCH(CONCATENATE(A127,"**"),'[34]Форма 1 Стоимость_СМР'!$A:$A,0)</f>
        <v>152</v>
      </c>
      <c r="H127" s="121" t="e">
        <f>COUNTIF('[34]Форма 1 Стоимость_СМР'!$A:$A,CONCATENATE('Форма 1.2_Ставки маш-ч'!A127,"**"))+G127-1</f>
        <v>#VALUE!</v>
      </c>
      <c r="I127" s="121"/>
      <c r="J127" s="121" t="e">
        <f t="shared" si="12"/>
        <v>#VALUE!</v>
      </c>
      <c r="K127" s="121" t="e">
        <f t="shared" si="13"/>
        <v>#VALUE!</v>
      </c>
      <c r="L127" s="121"/>
      <c r="M127" s="123"/>
    </row>
    <row r="128" spans="1:13" ht="15">
      <c r="A128" s="3" t="s">
        <v>62</v>
      </c>
      <c r="B128" s="112" t="s">
        <v>63</v>
      </c>
      <c r="C128" s="113" t="e">
        <f t="shared" ca="1" si="11"/>
        <v>#VALUE!</v>
      </c>
      <c r="D128" s="229"/>
      <c r="E128" s="134"/>
      <c r="F128" s="135"/>
      <c r="G128" s="121">
        <f>MATCH(CONCATENATE(A128,"**"),'[34]Форма 1 Стоимость_СМР'!$A:$A,0)</f>
        <v>258</v>
      </c>
      <c r="H128" s="121" t="e">
        <f>COUNTIF('[34]Форма 1 Стоимость_СМР'!$A:$A,CONCATENATE('Форма 1.2_Ставки маш-ч'!A128,"**"))+G128-1</f>
        <v>#VALUE!</v>
      </c>
      <c r="I128" s="121"/>
      <c r="J128" s="121" t="e">
        <f t="shared" si="12"/>
        <v>#VALUE!</v>
      </c>
      <c r="K128" s="121" t="e">
        <f t="shared" si="13"/>
        <v>#VALUE!</v>
      </c>
      <c r="L128" s="121"/>
    </row>
    <row r="129" spans="1:12" ht="15">
      <c r="A129" s="3" t="s">
        <v>64</v>
      </c>
      <c r="B129" s="112" t="s">
        <v>65</v>
      </c>
      <c r="C129" s="113">
        <f t="shared" ca="1" si="11"/>
        <v>0</v>
      </c>
      <c r="D129" s="229"/>
      <c r="E129" s="134"/>
      <c r="F129" s="135"/>
      <c r="G129" s="121">
        <v>8</v>
      </c>
      <c r="H129" s="121">
        <v>20</v>
      </c>
      <c r="I129" s="121"/>
      <c r="J129" s="121" t="str">
        <f>CONCATENATE("'Форма 1 Стоимость_СМР'!J",G129,":","J",H129)</f>
        <v>'Форма 1 Стоимость_СМР'!J8:J20</v>
      </c>
      <c r="K129" s="121" t="str">
        <f t="shared" si="13"/>
        <v>'Форма 1 Стоимость_СМР'!E8:E20</v>
      </c>
      <c r="L129" s="121"/>
    </row>
    <row r="130" spans="1:12" ht="15">
      <c r="A130" s="3" t="s">
        <v>66</v>
      </c>
      <c r="B130" s="112" t="s">
        <v>67</v>
      </c>
      <c r="C130" s="113" t="e">
        <f t="shared" ca="1" si="11"/>
        <v>#DIV/0!</v>
      </c>
      <c r="D130" s="182"/>
      <c r="E130"/>
      <c r="G130" s="121">
        <f>MATCH(CONCATENATE(A130,"**"),'[34]Форма 1 Стоимость_СМР'!$A:$A,0)</f>
        <v>331</v>
      </c>
      <c r="H130" s="121">
        <v>340</v>
      </c>
      <c r="I130" s="121"/>
      <c r="J130" s="121" t="str">
        <f t="shared" si="12"/>
        <v>'Форма 1 Стоимость_СМР'!J331:J340</v>
      </c>
      <c r="K130" s="121" t="str">
        <f t="shared" si="13"/>
        <v>'Форма 1 Стоимость_СМР'!E331:E340</v>
      </c>
      <c r="L130" s="121"/>
    </row>
    <row r="131" spans="1:12" ht="15">
      <c r="A131" s="3" t="s">
        <v>68</v>
      </c>
      <c r="B131" s="112" t="s">
        <v>69</v>
      </c>
      <c r="C131" s="122" t="e">
        <f t="shared" ca="1" si="11"/>
        <v>#VALUE!</v>
      </c>
      <c r="D131"/>
      <c r="E131"/>
      <c r="G131" s="121">
        <f>MATCH(CONCATENATE(A131,"**"),'[34]Форма 1 Стоимость_СМР'!$A:$A,0)</f>
        <v>341</v>
      </c>
      <c r="H131" s="121" t="e">
        <f>COUNTIF('[34]Форма 1 Стоимость_СМР'!$A:$A,CONCATENATE('Форма 1.2_Ставки маш-ч'!A131,"**"))+G131-1</f>
        <v>#VALUE!</v>
      </c>
      <c r="I131" s="121"/>
      <c r="J131" s="121" t="e">
        <f t="shared" si="12"/>
        <v>#VALUE!</v>
      </c>
      <c r="K131" s="121" t="e">
        <f t="shared" si="13"/>
        <v>#VALUE!</v>
      </c>
      <c r="L131" s="121"/>
    </row>
    <row r="132" spans="1:12" ht="15">
      <c r="A132" s="3" t="s">
        <v>70</v>
      </c>
      <c r="B132" s="112" t="s">
        <v>71</v>
      </c>
      <c r="C132" s="122" t="e">
        <f t="shared" ca="1" si="11"/>
        <v>#VALUE!</v>
      </c>
      <c r="D132"/>
      <c r="E132"/>
      <c r="G132" s="121">
        <f>MATCH(CONCATENATE(A132,"**"),'[34]Форма 1 Стоимость_СМР'!$A:$A,0)</f>
        <v>350</v>
      </c>
      <c r="H132" s="121" t="e">
        <f>COUNTIF('[34]Форма 1 Стоимость_СМР'!$A:$A,CONCATENATE('Форма 1.2_Ставки маш-ч'!A132,"**"))+G132-1</f>
        <v>#VALUE!</v>
      </c>
      <c r="I132" s="121"/>
      <c r="J132" s="121" t="e">
        <f t="shared" si="12"/>
        <v>#VALUE!</v>
      </c>
      <c r="K132" s="121" t="e">
        <f t="shared" si="13"/>
        <v>#VALUE!</v>
      </c>
      <c r="L132" s="121"/>
    </row>
    <row r="133" spans="1:12" ht="15">
      <c r="A133" s="3" t="s">
        <v>72</v>
      </c>
      <c r="B133" s="112" t="s">
        <v>73</v>
      </c>
      <c r="C133" s="122" t="e">
        <f t="shared" ca="1" si="11"/>
        <v>#VALUE!</v>
      </c>
      <c r="D133"/>
      <c r="E133"/>
      <c r="G133" s="121">
        <f>MATCH(CONCATENATE(A133,"**"),'[34]Форма 1 Стоимость_СМР'!$A:$A,0)</f>
        <v>364</v>
      </c>
      <c r="H133" s="121" t="e">
        <f>COUNTIF('[34]Форма 1 Стоимость_СМР'!$A:$A,CONCATENATE('Форма 1.2_Ставки маш-ч'!A133,"**"))+G133-1</f>
        <v>#VALUE!</v>
      </c>
      <c r="I133" s="121"/>
      <c r="J133" s="121" t="e">
        <f t="shared" si="12"/>
        <v>#VALUE!</v>
      </c>
      <c r="K133" s="121" t="e">
        <f t="shared" si="13"/>
        <v>#VALUE!</v>
      </c>
      <c r="L133" s="121"/>
    </row>
    <row r="134" spans="1:12" ht="15">
      <c r="A134" s="3" t="s">
        <v>74</v>
      </c>
      <c r="B134" s="112" t="s">
        <v>75</v>
      </c>
      <c r="C134" s="122" t="e">
        <f t="shared" ca="1" si="11"/>
        <v>#VALUE!</v>
      </c>
      <c r="D134"/>
      <c r="E134"/>
      <c r="G134" s="121">
        <f>MATCH(CONCATENATE(A134,"**"),'[34]Форма 1 Стоимость_СМР'!$A:$A,0)</f>
        <v>381</v>
      </c>
      <c r="H134" s="121" t="e">
        <f>COUNTIF('[34]Форма 1 Стоимость_СМР'!$A:$A,CONCATENATE('Форма 1.2_Ставки маш-ч'!A134,"**"))+G134-1</f>
        <v>#VALUE!</v>
      </c>
      <c r="I134" s="121"/>
      <c r="J134" s="121" t="e">
        <f t="shared" si="12"/>
        <v>#VALUE!</v>
      </c>
      <c r="K134" s="121" t="e">
        <f t="shared" si="13"/>
        <v>#VALUE!</v>
      </c>
      <c r="L134" s="121"/>
    </row>
    <row r="135" spans="1:12" ht="15">
      <c r="A135" s="3" t="s">
        <v>76</v>
      </c>
      <c r="B135" s="112" t="s">
        <v>77</v>
      </c>
      <c r="C135" s="122" t="e">
        <f t="shared" ca="1" si="11"/>
        <v>#VALUE!</v>
      </c>
      <c r="D135"/>
      <c r="E135"/>
      <c r="G135" s="121">
        <f>MATCH(CONCATENATE(A135,"**"),'[34]Форма 1 Стоимость_СМР'!$A:$A,0)</f>
        <v>392</v>
      </c>
      <c r="H135" s="121" t="e">
        <f>COUNTIF('[34]Форма 1 Стоимость_СМР'!$A:$A,CONCATENATE('Форма 1.2_Ставки маш-ч'!A135,"**"))+G135-1</f>
        <v>#VALUE!</v>
      </c>
      <c r="I135" s="121"/>
      <c r="J135" s="121" t="e">
        <f t="shared" si="12"/>
        <v>#VALUE!</v>
      </c>
      <c r="K135" s="121" t="e">
        <f t="shared" si="13"/>
        <v>#VALUE!</v>
      </c>
      <c r="L135" s="121"/>
    </row>
    <row r="136" spans="1:12">
      <c r="G136" s="121"/>
      <c r="H136" s="121"/>
      <c r="I136" s="121"/>
      <c r="J136" s="121"/>
      <c r="K136" s="121"/>
      <c r="L136" s="121"/>
    </row>
    <row r="137" spans="1:12">
      <c r="A137" s="291" t="s">
        <v>364</v>
      </c>
      <c r="B137" s="291"/>
      <c r="C137" s="291"/>
      <c r="D137" s="124"/>
      <c r="E137" s="124"/>
    </row>
    <row r="138" spans="1:12">
      <c r="A138" s="291"/>
      <c r="B138" s="291"/>
      <c r="C138" s="291"/>
      <c r="D138" s="124"/>
      <c r="E138" s="124"/>
    </row>
    <row r="139" spans="1:12">
      <c r="A139" s="291"/>
      <c r="B139" s="291"/>
      <c r="C139" s="291"/>
      <c r="D139" s="124"/>
      <c r="E139" s="124"/>
    </row>
    <row r="141" spans="1:12" ht="78.75" customHeight="1">
      <c r="B141" s="287"/>
      <c r="C141" s="287"/>
      <c r="D141" s="287"/>
      <c r="E141" s="287"/>
    </row>
  </sheetData>
  <mergeCells count="8">
    <mergeCell ref="B141:E141"/>
    <mergeCell ref="E4:E5"/>
    <mergeCell ref="G119:L119"/>
    <mergeCell ref="A137:C139"/>
    <mergeCell ref="A4:A5"/>
    <mergeCell ref="B4:B5"/>
    <mergeCell ref="C4:C5"/>
    <mergeCell ref="D4:D5"/>
  </mergeCells>
  <pageMargins left="0.31496062992125984" right="0.31496062992125984" top="0.15748031496062992" bottom="0.3543307086614173" header="0.31496062992125984" footer="0.31496062992125984"/>
  <pageSetup paperSize="8" scale="60" orientation="portrait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opLeftCell="A16" zoomScale="89" zoomScaleNormal="89" workbookViewId="0">
      <selection activeCell="J21" sqref="J21"/>
    </sheetView>
  </sheetViews>
  <sheetFormatPr defaultColWidth="9.140625" defaultRowHeight="12.75"/>
  <cols>
    <col min="1" max="1" width="5.85546875" style="36" customWidth="1"/>
    <col min="2" max="2" width="30.5703125" style="36" customWidth="1"/>
    <col min="3" max="3" width="72.7109375" style="39" customWidth="1"/>
    <col min="4" max="4" width="13.42578125" style="36" customWidth="1"/>
    <col min="5" max="5" width="12.28515625" style="38" customWidth="1"/>
    <col min="6" max="6" width="13.42578125" style="38" customWidth="1"/>
    <col min="7" max="7" width="15.42578125" style="38" customWidth="1"/>
    <col min="8" max="8" width="35.28515625" style="36" customWidth="1"/>
    <col min="9" max="9" width="67.7109375" style="36" customWidth="1"/>
    <col min="10" max="16" width="9.140625" style="36" customWidth="1"/>
    <col min="17" max="16384" width="9.140625" style="36"/>
  </cols>
  <sheetData>
    <row r="1" spans="1:9" ht="15.75">
      <c r="A1" s="37" t="s">
        <v>326</v>
      </c>
    </row>
    <row r="2" spans="1:9">
      <c r="D2" s="40"/>
      <c r="E2" s="95"/>
      <c r="F2" s="95"/>
      <c r="G2" s="41"/>
    </row>
    <row r="3" spans="1:9" ht="12.75" customHeight="1">
      <c r="A3" s="295" t="s">
        <v>251</v>
      </c>
      <c r="B3" s="294" t="s">
        <v>252</v>
      </c>
      <c r="C3" s="294" t="s">
        <v>253</v>
      </c>
      <c r="D3" s="294" t="s">
        <v>254</v>
      </c>
      <c r="E3" s="294" t="s">
        <v>255</v>
      </c>
      <c r="F3" s="294" t="s">
        <v>256</v>
      </c>
      <c r="G3" s="294" t="s">
        <v>257</v>
      </c>
      <c r="H3" s="294" t="s">
        <v>258</v>
      </c>
      <c r="I3" s="294" t="s">
        <v>259</v>
      </c>
    </row>
    <row r="4" spans="1:9">
      <c r="A4" s="295"/>
      <c r="B4" s="294"/>
      <c r="C4" s="294"/>
      <c r="D4" s="294"/>
      <c r="E4" s="294"/>
      <c r="F4" s="294"/>
      <c r="G4" s="294"/>
      <c r="H4" s="294"/>
      <c r="I4" s="294"/>
    </row>
    <row r="5" spans="1:9" s="48" customFormat="1">
      <c r="A5" s="42">
        <v>1</v>
      </c>
      <c r="B5" s="43" t="s">
        <v>317</v>
      </c>
      <c r="C5" s="44" t="s">
        <v>85</v>
      </c>
      <c r="D5" s="45"/>
      <c r="E5" s="47"/>
      <c r="F5" s="99"/>
      <c r="G5" s="101" t="e">
        <f>'Форма 1 Стоимость_СМР'!U9</f>
        <v>#N/A</v>
      </c>
      <c r="H5" s="46"/>
      <c r="I5" s="46" t="s">
        <v>328</v>
      </c>
    </row>
    <row r="6" spans="1:9" s="48" customFormat="1" ht="14.25" customHeight="1">
      <c r="A6" s="42">
        <v>2</v>
      </c>
      <c r="B6" s="43" t="s">
        <v>317</v>
      </c>
      <c r="C6" s="44" t="s">
        <v>86</v>
      </c>
      <c r="D6" s="45"/>
      <c r="E6" s="214"/>
      <c r="F6" s="215"/>
      <c r="G6" s="216">
        <f>'Форма 1 Стоимость_СМР'!V9</f>
        <v>0</v>
      </c>
      <c r="H6" s="46"/>
      <c r="I6" s="46" t="s">
        <v>328</v>
      </c>
    </row>
    <row r="7" spans="1:9" ht="38.25">
      <c r="A7" s="49" t="s">
        <v>260</v>
      </c>
      <c r="B7" s="50" t="s">
        <v>261</v>
      </c>
      <c r="C7" s="51" t="s">
        <v>316</v>
      </c>
      <c r="D7" s="52" t="s">
        <v>262</v>
      </c>
      <c r="E7" s="217">
        <f>'Форма 1 Стоимость_СМР'!$R$9</f>
        <v>0</v>
      </c>
      <c r="F7" s="243"/>
      <c r="G7" s="217">
        <f t="shared" ref="G7:G18" si="0">F7*E7</f>
        <v>0</v>
      </c>
      <c r="H7" s="53" t="s">
        <v>263</v>
      </c>
      <c r="I7" s="54" t="s">
        <v>264</v>
      </c>
    </row>
    <row r="8" spans="1:9" ht="38.25">
      <c r="A8" s="49" t="s">
        <v>265</v>
      </c>
      <c r="B8" s="55" t="s">
        <v>236</v>
      </c>
      <c r="C8" s="51" t="s">
        <v>266</v>
      </c>
      <c r="D8" s="56" t="s">
        <v>262</v>
      </c>
      <c r="E8" s="218">
        <f>E7</f>
        <v>0</v>
      </c>
      <c r="F8" s="244"/>
      <c r="G8" s="217">
        <f t="shared" si="0"/>
        <v>0</v>
      </c>
      <c r="H8" s="53" t="s">
        <v>263</v>
      </c>
      <c r="I8" s="54" t="s">
        <v>267</v>
      </c>
    </row>
    <row r="9" spans="1:9" ht="89.25">
      <c r="A9" s="49" t="s">
        <v>268</v>
      </c>
      <c r="B9" s="55" t="s">
        <v>236</v>
      </c>
      <c r="C9" s="51" t="s">
        <v>269</v>
      </c>
      <c r="D9" s="56" t="s">
        <v>270</v>
      </c>
      <c r="E9" s="219">
        <v>1</v>
      </c>
      <c r="F9" s="244"/>
      <c r="G9" s="217">
        <f>F9*E9</f>
        <v>0</v>
      </c>
      <c r="H9" s="53" t="s">
        <v>271</v>
      </c>
      <c r="I9" s="54" t="s">
        <v>272</v>
      </c>
    </row>
    <row r="10" spans="1:9" ht="89.25">
      <c r="A10" s="49" t="s">
        <v>273</v>
      </c>
      <c r="B10" s="50" t="s">
        <v>261</v>
      </c>
      <c r="C10" s="51" t="s">
        <v>274</v>
      </c>
      <c r="D10" s="52" t="s">
        <v>275</v>
      </c>
      <c r="E10" s="220"/>
      <c r="F10" s="243"/>
      <c r="G10" s="217">
        <f>F10*E10</f>
        <v>0</v>
      </c>
      <c r="H10" s="53" t="s">
        <v>329</v>
      </c>
      <c r="I10" s="54" t="s">
        <v>276</v>
      </c>
    </row>
    <row r="11" spans="1:9">
      <c r="A11" s="49"/>
      <c r="B11" s="50"/>
      <c r="C11" s="51"/>
      <c r="D11" s="52"/>
      <c r="E11" s="220"/>
      <c r="F11" s="243"/>
      <c r="G11" s="217"/>
      <c r="H11" s="53"/>
      <c r="I11" s="54"/>
    </row>
    <row r="12" spans="1:9" ht="25.5">
      <c r="A12" s="49" t="s">
        <v>277</v>
      </c>
      <c r="B12" s="50" t="s">
        <v>261</v>
      </c>
      <c r="C12" s="51" t="s">
        <v>278</v>
      </c>
      <c r="D12" s="52" t="s">
        <v>275</v>
      </c>
      <c r="E12" s="220"/>
      <c r="F12" s="243"/>
      <c r="G12" s="217">
        <f t="shared" ref="G12" si="1">F12*E12</f>
        <v>0</v>
      </c>
      <c r="H12" s="53"/>
      <c r="I12" s="54"/>
    </row>
    <row r="13" spans="1:9" ht="89.25">
      <c r="A13" s="49" t="s">
        <v>279</v>
      </c>
      <c r="B13" s="50" t="s">
        <v>261</v>
      </c>
      <c r="C13" s="51" t="s">
        <v>319</v>
      </c>
      <c r="D13" s="56" t="s">
        <v>270</v>
      </c>
      <c r="E13" s="220">
        <v>1</v>
      </c>
      <c r="F13" s="243"/>
      <c r="G13" s="217">
        <f>F13*E13</f>
        <v>0</v>
      </c>
      <c r="H13" s="53" t="s">
        <v>330</v>
      </c>
      <c r="I13" s="54" t="s">
        <v>280</v>
      </c>
    </row>
    <row r="14" spans="1:9" ht="38.25">
      <c r="A14" s="49" t="s">
        <v>281</v>
      </c>
      <c r="B14" s="50" t="s">
        <v>261</v>
      </c>
      <c r="C14" s="57" t="s">
        <v>282</v>
      </c>
      <c r="D14" s="56" t="s">
        <v>270</v>
      </c>
      <c r="E14" s="220">
        <v>1</v>
      </c>
      <c r="F14" s="243"/>
      <c r="G14" s="217">
        <f t="shared" si="0"/>
        <v>0</v>
      </c>
      <c r="H14" s="46"/>
      <c r="I14" s="54" t="s">
        <v>283</v>
      </c>
    </row>
    <row r="15" spans="1:9">
      <c r="A15" s="49"/>
      <c r="B15" s="50"/>
      <c r="C15" s="51"/>
      <c r="D15" s="56"/>
      <c r="E15" s="220"/>
      <c r="F15" s="243"/>
      <c r="G15" s="217"/>
      <c r="H15" s="46"/>
      <c r="I15" s="54"/>
    </row>
    <row r="16" spans="1:9" ht="25.5">
      <c r="A16" s="49" t="s">
        <v>284</v>
      </c>
      <c r="B16" s="50" t="s">
        <v>261</v>
      </c>
      <c r="C16" s="51" t="s">
        <v>285</v>
      </c>
      <c r="D16" s="56" t="s">
        <v>270</v>
      </c>
      <c r="E16" s="220">
        <v>1</v>
      </c>
      <c r="F16" s="243"/>
      <c r="G16" s="217">
        <f t="shared" ref="G16" si="2">F16*E16</f>
        <v>0</v>
      </c>
      <c r="H16" s="46"/>
      <c r="I16" s="54"/>
    </row>
    <row r="17" spans="1:9" ht="63.75">
      <c r="A17" s="49" t="s">
        <v>286</v>
      </c>
      <c r="B17" s="50" t="s">
        <v>261</v>
      </c>
      <c r="C17" s="51" t="s">
        <v>287</v>
      </c>
      <c r="D17" s="56" t="s">
        <v>270</v>
      </c>
      <c r="E17" s="220">
        <v>1</v>
      </c>
      <c r="F17" s="243"/>
      <c r="G17" s="217">
        <f>F17*E17</f>
        <v>0</v>
      </c>
      <c r="H17" s="46"/>
      <c r="I17" s="54" t="s">
        <v>288</v>
      </c>
    </row>
    <row r="18" spans="1:9" ht="114.75">
      <c r="A18" s="49" t="s">
        <v>289</v>
      </c>
      <c r="B18" s="50" t="s">
        <v>261</v>
      </c>
      <c r="C18" s="51" t="s">
        <v>290</v>
      </c>
      <c r="D18" s="52" t="s">
        <v>275</v>
      </c>
      <c r="E18" s="220"/>
      <c r="F18" s="243"/>
      <c r="G18" s="217">
        <f t="shared" si="0"/>
        <v>0</v>
      </c>
      <c r="H18" s="53" t="s">
        <v>331</v>
      </c>
      <c r="I18" s="54" t="s">
        <v>291</v>
      </c>
    </row>
    <row r="19" spans="1:9" ht="38.25">
      <c r="A19" s="49" t="s">
        <v>292</v>
      </c>
      <c r="B19" s="55" t="s">
        <v>236</v>
      </c>
      <c r="C19" s="51" t="s">
        <v>318</v>
      </c>
      <c r="D19" s="52" t="s">
        <v>275</v>
      </c>
      <c r="E19" s="218"/>
      <c r="F19" s="244"/>
      <c r="G19" s="217">
        <f>F19*E19</f>
        <v>0</v>
      </c>
      <c r="H19" s="58"/>
      <c r="I19" s="54"/>
    </row>
    <row r="20" spans="1:9" ht="38.25">
      <c r="A20" s="49" t="s">
        <v>293</v>
      </c>
      <c r="B20" s="55" t="s">
        <v>236</v>
      </c>
      <c r="C20" s="51" t="s">
        <v>294</v>
      </c>
      <c r="D20" s="52" t="s">
        <v>275</v>
      </c>
      <c r="E20" s="218"/>
      <c r="F20" s="244">
        <v>0</v>
      </c>
      <c r="G20" s="217">
        <f>F20*E20</f>
        <v>0</v>
      </c>
      <c r="H20" s="58"/>
      <c r="I20" s="54"/>
    </row>
    <row r="21" spans="1:9" ht="63.75">
      <c r="A21" s="49" t="s">
        <v>295</v>
      </c>
      <c r="B21" s="55" t="s">
        <v>236</v>
      </c>
      <c r="C21" s="51" t="s">
        <v>296</v>
      </c>
      <c r="D21" s="56" t="s">
        <v>270</v>
      </c>
      <c r="E21" s="219">
        <v>1</v>
      </c>
      <c r="F21" s="244"/>
      <c r="G21" s="217">
        <f t="shared" ref="G21" si="3">F21*E21</f>
        <v>0</v>
      </c>
      <c r="H21" s="46"/>
      <c r="I21" s="54"/>
    </row>
    <row r="22" spans="1:9">
      <c r="A22" s="49"/>
      <c r="B22" s="55"/>
      <c r="C22" s="51"/>
      <c r="D22" s="52"/>
      <c r="E22" s="218"/>
      <c r="F22" s="244"/>
      <c r="G22" s="217"/>
      <c r="H22" s="58"/>
      <c r="I22" s="54"/>
    </row>
    <row r="23" spans="1:9" ht="25.5">
      <c r="A23" s="49" t="s">
        <v>297</v>
      </c>
      <c r="B23" s="50" t="s">
        <v>261</v>
      </c>
      <c r="C23" s="57" t="s">
        <v>298</v>
      </c>
      <c r="D23" s="56" t="s">
        <v>270</v>
      </c>
      <c r="E23" s="220">
        <v>1</v>
      </c>
      <c r="F23" s="243"/>
      <c r="G23" s="217">
        <f>F23*E23</f>
        <v>0</v>
      </c>
      <c r="H23" s="53"/>
      <c r="I23" s="54" t="s">
        <v>299</v>
      </c>
    </row>
    <row r="24" spans="1:9" ht="25.5">
      <c r="A24" s="49" t="s">
        <v>300</v>
      </c>
      <c r="B24" s="55" t="s">
        <v>236</v>
      </c>
      <c r="C24" s="51" t="s">
        <v>320</v>
      </c>
      <c r="D24" s="56" t="s">
        <v>270</v>
      </c>
      <c r="E24" s="219">
        <v>1</v>
      </c>
      <c r="F24" s="244"/>
      <c r="G24" s="217">
        <f t="shared" ref="G24" si="4">F24*E24</f>
        <v>0</v>
      </c>
      <c r="H24" s="58"/>
      <c r="I24" s="54" t="s">
        <v>301</v>
      </c>
    </row>
    <row r="25" spans="1:9">
      <c r="A25" s="49"/>
      <c r="B25" s="55"/>
      <c r="C25" s="51"/>
      <c r="D25" s="56"/>
      <c r="E25" s="219"/>
      <c r="F25" s="244"/>
      <c r="G25" s="217"/>
      <c r="H25" s="58"/>
      <c r="I25" s="54"/>
    </row>
    <row r="26" spans="1:9" ht="25.5">
      <c r="A26" s="49" t="s">
        <v>302</v>
      </c>
      <c r="B26" s="55" t="s">
        <v>236</v>
      </c>
      <c r="C26" s="51" t="s">
        <v>303</v>
      </c>
      <c r="D26" s="56" t="s">
        <v>270</v>
      </c>
      <c r="E26" s="219">
        <v>1</v>
      </c>
      <c r="F26" s="244"/>
      <c r="G26" s="217"/>
      <c r="H26" s="46"/>
      <c r="I26" s="54" t="s">
        <v>304</v>
      </c>
    </row>
    <row r="27" spans="1:9" ht="89.25">
      <c r="A27" s="49" t="s">
        <v>305</v>
      </c>
      <c r="B27" s="50" t="s">
        <v>261</v>
      </c>
      <c r="C27" s="51" t="s">
        <v>306</v>
      </c>
      <c r="D27" s="56" t="s">
        <v>270</v>
      </c>
      <c r="E27" s="219">
        <v>1</v>
      </c>
      <c r="F27" s="244">
        <v>0</v>
      </c>
      <c r="G27" s="217">
        <f>F27*E27</f>
        <v>0</v>
      </c>
      <c r="H27" s="58"/>
      <c r="I27" s="54" t="s">
        <v>307</v>
      </c>
    </row>
    <row r="28" spans="1:9" ht="25.5">
      <c r="A28" s="49" t="s">
        <v>308</v>
      </c>
      <c r="B28" s="55" t="s">
        <v>236</v>
      </c>
      <c r="C28" s="51" t="s">
        <v>321</v>
      </c>
      <c r="D28" s="56" t="s">
        <v>270</v>
      </c>
      <c r="E28" s="219">
        <v>1</v>
      </c>
      <c r="F28" s="218">
        <v>0</v>
      </c>
      <c r="G28" s="217">
        <f>F28*E28</f>
        <v>0</v>
      </c>
      <c r="H28" s="46" t="s">
        <v>332</v>
      </c>
      <c r="I28" s="247"/>
    </row>
    <row r="29" spans="1:9" ht="38.25">
      <c r="A29" s="49" t="s">
        <v>309</v>
      </c>
      <c r="B29" s="50" t="s">
        <v>261</v>
      </c>
      <c r="C29" s="59" t="s">
        <v>310</v>
      </c>
      <c r="D29" s="60" t="s">
        <v>311</v>
      </c>
      <c r="E29" s="221"/>
      <c r="F29" s="217" t="e">
        <f>SUM(G5:G27)+G28</f>
        <v>#N/A</v>
      </c>
      <c r="G29" s="217" t="e">
        <f>F29*E29</f>
        <v>#N/A</v>
      </c>
      <c r="H29" s="46"/>
      <c r="I29" s="57" t="s">
        <v>333</v>
      </c>
    </row>
    <row r="30" spans="1:9" ht="25.5">
      <c r="A30" s="49" t="s">
        <v>312</v>
      </c>
      <c r="B30" s="50" t="s">
        <v>261</v>
      </c>
      <c r="C30" s="51" t="s">
        <v>313</v>
      </c>
      <c r="D30" s="60" t="s">
        <v>311</v>
      </c>
      <c r="E30" s="221"/>
      <c r="F30" s="217" t="e">
        <f>F29+G29</f>
        <v>#N/A</v>
      </c>
      <c r="G30" s="217" t="e">
        <f>F30*E30</f>
        <v>#N/A</v>
      </c>
      <c r="H30" s="46"/>
      <c r="I30" s="57" t="s">
        <v>314</v>
      </c>
    </row>
    <row r="31" spans="1:9" ht="13.5" thickBot="1">
      <c r="A31" s="49"/>
      <c r="B31" s="61"/>
      <c r="C31" s="62" t="s">
        <v>315</v>
      </c>
      <c r="D31" s="63"/>
      <c r="E31" s="222"/>
      <c r="F31" s="223"/>
      <c r="G31" s="224" t="e">
        <f>SUM(G7:G30)</f>
        <v>#N/A</v>
      </c>
      <c r="H31" s="64"/>
      <c r="I31" s="64"/>
    </row>
    <row r="32" spans="1:9" ht="13.5" thickBot="1">
      <c r="A32" s="65"/>
      <c r="B32" s="66"/>
      <c r="C32" s="67"/>
      <c r="D32" s="68"/>
      <c r="E32" s="69"/>
      <c r="F32" s="96"/>
      <c r="G32" s="70"/>
      <c r="H32" s="71"/>
      <c r="I32" s="72"/>
    </row>
    <row r="33" spans="1:9">
      <c r="A33" s="73"/>
      <c r="B33" s="74"/>
      <c r="C33" s="75" t="s">
        <v>261</v>
      </c>
      <c r="D33" s="76"/>
      <c r="E33" s="77"/>
      <c r="F33" s="97"/>
      <c r="G33" s="102" t="e">
        <f>SUMIF(B7:B30,C33,G7:G30)/SUM(G5:G6)</f>
        <v>#N/A</v>
      </c>
      <c r="H33" s="79"/>
      <c r="I33" s="80" t="s">
        <v>327</v>
      </c>
    </row>
    <row r="34" spans="1:9" ht="13.5" thickBot="1">
      <c r="A34" s="81"/>
      <c r="B34" s="82"/>
      <c r="C34" s="83" t="s">
        <v>236</v>
      </c>
      <c r="D34" s="84"/>
      <c r="E34" s="85"/>
      <c r="F34" s="98"/>
      <c r="G34" s="103" t="e">
        <f>SUMIF(B7:B30,C34,G7:G30)/(G5+G6+SUMIF(B7:B30,C33,G7:G30))</f>
        <v>#N/A</v>
      </c>
      <c r="H34" s="86"/>
      <c r="I34" s="87" t="s">
        <v>327</v>
      </c>
    </row>
    <row r="35" spans="1:9" ht="116.25" customHeight="1">
      <c r="A35" s="74"/>
      <c r="B35" s="74"/>
      <c r="C35" s="292"/>
      <c r="D35" s="293"/>
      <c r="E35" s="293"/>
      <c r="F35" s="293"/>
      <c r="G35" s="293"/>
      <c r="H35" s="293"/>
      <c r="I35" s="80"/>
    </row>
    <row r="36" spans="1:9">
      <c r="A36" s="74"/>
      <c r="B36" s="74"/>
      <c r="C36" s="88"/>
      <c r="D36" s="89"/>
      <c r="E36" s="77"/>
      <c r="F36" s="97"/>
      <c r="G36" s="78"/>
      <c r="H36" s="79"/>
      <c r="I36" s="79"/>
    </row>
    <row r="37" spans="1:9">
      <c r="C37" s="80"/>
      <c r="D37" s="80"/>
      <c r="E37" s="100"/>
      <c r="F37" s="100"/>
      <c r="G37" s="100"/>
      <c r="H37" s="80"/>
      <c r="I37" s="230"/>
    </row>
    <row r="38" spans="1:9">
      <c r="C38" s="80"/>
      <c r="I38" s="79"/>
    </row>
    <row r="39" spans="1:9">
      <c r="D39" s="38"/>
      <c r="H39" s="79"/>
      <c r="I39" s="90"/>
    </row>
    <row r="40" spans="1:9">
      <c r="D40" s="38"/>
      <c r="H40" s="79"/>
      <c r="I40" s="90"/>
    </row>
    <row r="41" spans="1:9">
      <c r="D41" s="38"/>
      <c r="I41" s="90"/>
    </row>
    <row r="42" spans="1:9">
      <c r="D42" s="38"/>
      <c r="I42" s="90"/>
    </row>
    <row r="43" spans="1:9">
      <c r="D43" s="38"/>
      <c r="I43" s="90"/>
    </row>
    <row r="44" spans="1:9">
      <c r="D44" s="38"/>
      <c r="I44" s="90"/>
    </row>
    <row r="45" spans="1:9">
      <c r="D45" s="38"/>
      <c r="I45" s="90"/>
    </row>
    <row r="46" spans="1:9">
      <c r="D46" s="91"/>
      <c r="I46" s="90"/>
    </row>
    <row r="47" spans="1:9">
      <c r="D47" s="91"/>
      <c r="I47" s="90"/>
    </row>
    <row r="48" spans="1:9">
      <c r="D48" s="91"/>
      <c r="I48" s="90"/>
    </row>
    <row r="49" spans="4:9">
      <c r="D49" s="91"/>
      <c r="I49" s="90"/>
    </row>
    <row r="50" spans="4:9">
      <c r="D50" s="91"/>
      <c r="I50" s="90"/>
    </row>
    <row r="51" spans="4:9">
      <c r="D51" s="91"/>
      <c r="I51" s="90"/>
    </row>
    <row r="52" spans="4:9">
      <c r="I52" s="90"/>
    </row>
    <row r="53" spans="4:9">
      <c r="I53" s="90"/>
    </row>
    <row r="54" spans="4:9">
      <c r="I54" s="90"/>
    </row>
    <row r="55" spans="4:9">
      <c r="I55" s="90"/>
    </row>
    <row r="56" spans="4:9">
      <c r="I56" s="90"/>
    </row>
  </sheetData>
  <mergeCells count="10">
    <mergeCell ref="A3:A4"/>
    <mergeCell ref="B3:B4"/>
    <mergeCell ref="C3:C4"/>
    <mergeCell ref="D3:D4"/>
    <mergeCell ref="E3:E4"/>
    <mergeCell ref="C35:H35"/>
    <mergeCell ref="G3:G4"/>
    <mergeCell ref="H3:H4"/>
    <mergeCell ref="I3:I4"/>
    <mergeCell ref="F3:F4"/>
  </mergeCells>
  <pageMargins left="0.31496062992125984" right="0.31496062992125984" top="0.15748031496062992" bottom="0.3543307086614173" header="0.31496062992125984" footer="0.31496062992125984"/>
  <pageSetup paperSize="9" scale="43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182D64-687B-491C-A051-7EA1F811E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AE3BB59-1D53-4CAC-9D55-72AFB531147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33D721-DC4B-4D1A-8C0D-5017CB7DF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</vt:lpstr>
      <vt:lpstr>Форма 1 Стоимость_СМР</vt:lpstr>
      <vt:lpstr>Форма 1.1_Ставки чел-ч</vt:lpstr>
      <vt:lpstr>Форма 1.2_Ставки маш-ч</vt:lpstr>
      <vt:lpstr>Форма 1.3 НР и КЗ</vt:lpstr>
      <vt:lpstr>'Форма 1.1_Ставки чел-ч'!Область_печати</vt:lpstr>
      <vt:lpstr>'Форма 1.2_Ставки маш-ч'!Область_печати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2025-03-11T13:28:36Z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